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2 (2)" sheetId="180"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4" i="180"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c r="B6344" i="106"/>
  <c r="D6344" i="106"/>
  <c r="B6345" i="106"/>
  <c r="D6345" i="106"/>
  <c r="B6346" i="106"/>
  <c r="D6346" i="106"/>
  <c r="B6347" i="106"/>
  <c r="D6347" i="106"/>
  <c r="B6348" i="106"/>
  <c r="D6348" i="106"/>
  <c r="B6349" i="106"/>
  <c r="D6349" i="106"/>
  <c r="B6350" i="106"/>
  <c r="D6350" i="106"/>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B5770" i="106"/>
  <c r="D5770" i="106" s="1"/>
  <c r="F130" i="34"/>
  <c r="F127" i="34"/>
  <c r="F110" i="34"/>
  <c r="B5847" i="106"/>
  <c r="D5847" i="106" s="1"/>
  <c r="B5752" i="106"/>
  <c r="D5752" i="106" s="1"/>
  <c r="B5599" i="106"/>
  <c r="D5599" i="106" s="1"/>
  <c r="K274" i="5"/>
  <c r="H173" i="5"/>
  <c r="B5906" i="106" s="1"/>
  <c r="D5906" i="106" s="1"/>
  <c r="C172" i="5"/>
  <c r="B5214" i="106" s="1"/>
  <c r="D5214" i="106" s="1"/>
  <c r="D109" i="5"/>
  <c r="B5356" i="106" s="1"/>
  <c r="D5356" i="106" s="1"/>
  <c r="F105" i="34"/>
  <c r="D7" i="7"/>
  <c r="B1763" i="106" s="1"/>
  <c r="D1763" i="106" s="1"/>
  <c r="H6" i="4"/>
  <c r="B2656" i="106" s="1"/>
  <c r="D2656" i="106" s="1"/>
  <c r="B1746" i="106"/>
  <c r="D1746" i="106" s="1"/>
  <c r="D12" i="7"/>
  <c r="B1769" i="106" s="1"/>
  <c r="D1769" i="106" s="1"/>
  <c r="D15" i="7"/>
  <c r="B1772" i="106" s="1"/>
  <c r="D1772" i="106" s="1"/>
  <c r="D11" i="7" l="1"/>
  <c r="B1768" i="106" s="1"/>
  <c r="D1768" i="106" s="1"/>
  <c r="D17" i="7"/>
  <c r="B4104" i="106" s="1"/>
  <c r="D4104" i="106" s="1"/>
  <c r="H109" i="5"/>
  <c r="F126" i="34"/>
  <c r="F129" i="34"/>
  <c r="F135" i="34"/>
  <c r="D9" i="7"/>
  <c r="B1767" i="106" s="1"/>
  <c r="D1767" i="106" s="1"/>
  <c r="D5" i="7"/>
  <c r="B1761" i="106" s="1"/>
  <c r="D1761" i="106" s="1"/>
  <c r="K28" i="118"/>
  <c r="O27" i="118" s="1"/>
  <c r="O29" i="118" s="1"/>
  <c r="I173" i="5"/>
  <c r="B4216" i="106" s="1"/>
  <c r="D4216" i="106" s="1"/>
  <c r="F172" i="5"/>
  <c r="B5644" i="106" s="1"/>
  <c r="D5644" i="106" s="1"/>
  <c r="E109" i="5"/>
  <c r="E4" i="4" s="1"/>
  <c r="B2630" i="106" s="1"/>
  <c r="D2630" i="106" s="1"/>
  <c r="B5096" i="106"/>
  <c r="D5096" i="106" s="1"/>
  <c r="L354" i="29"/>
  <c r="D6103" i="106"/>
  <c r="L13" i="11"/>
  <c r="B2060" i="106" s="1"/>
  <c r="D2060" i="106" s="1"/>
  <c r="H166" i="29"/>
  <c r="E168" i="29"/>
  <c r="B1309" i="106" s="1"/>
  <c r="D1309" i="106" s="1"/>
  <c r="C129" i="29"/>
  <c r="K24" i="12"/>
  <c r="J90" i="28"/>
  <c r="K84" i="29"/>
  <c r="B2088" i="106" s="1"/>
  <c r="D2088" i="106" s="1"/>
  <c r="E30" i="108"/>
  <c r="B1130" i="106"/>
  <c r="D1130" i="106" s="1"/>
  <c r="C173" i="5"/>
  <c r="B5223" i="106" s="1"/>
  <c r="D5223" i="106" s="1"/>
  <c r="C109" i="5"/>
  <c r="B5121" i="106" s="1"/>
  <c r="D5121" i="106" s="1"/>
  <c r="D4" i="4"/>
  <c r="B2564" i="106" s="1"/>
  <c r="D2564" i="106" s="1"/>
  <c r="K178" i="29"/>
  <c r="F13" i="4" s="1"/>
  <c r="B2596" i="106" s="1"/>
  <c r="D2596" i="106" s="1"/>
  <c r="G109" i="5"/>
  <c r="B6024" i="106" s="1"/>
  <c r="D6024"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3447" i="106"/>
  <c r="D3447" i="106" s="1"/>
  <c r="B7270" i="106"/>
  <c r="C34" i="131"/>
  <c r="K331" i="29" l="1"/>
  <c r="B7733" i="106"/>
  <c r="D7733" i="106" s="1"/>
  <c r="K26" i="12"/>
  <c r="B7743" i="106" s="1"/>
  <c r="D7743" i="106" s="1"/>
  <c r="D19" i="7"/>
  <c r="B1775" i="106" s="1"/>
  <c r="D1775" i="106" s="1"/>
  <c r="D274" i="5"/>
  <c r="K352" i="29"/>
  <c r="K16" i="4" s="1"/>
  <c r="D7254" i="106"/>
  <c r="D7256" i="106"/>
  <c r="D7251" i="106"/>
  <c r="D7250" i="106"/>
  <c r="B5527" i="106"/>
  <c r="D5527" i="106" s="1"/>
  <c r="F274" i="5"/>
  <c r="F7" i="4" s="1"/>
  <c r="B2594" i="106" s="1"/>
  <c r="D2594" i="106" s="1"/>
  <c r="F175" i="34"/>
  <c r="D30" i="36"/>
  <c r="B7760" i="106"/>
  <c r="D7760" i="106" s="1"/>
  <c r="B6025" i="106"/>
  <c r="D6025" i="106" s="1"/>
  <c r="H4" i="4"/>
  <c r="C114" i="29"/>
  <c r="B757" i="106" s="1"/>
  <c r="D757" i="106" s="1"/>
  <c r="C6" i="4"/>
  <c r="B2553" i="106" s="1"/>
  <c r="D2553" i="106" s="1"/>
  <c r="C4" i="4"/>
  <c r="B2551" i="106" s="1"/>
  <c r="D2551" i="106" s="1"/>
  <c r="B1381" i="106"/>
  <c r="D1381" i="106" s="1"/>
  <c r="F275" i="5"/>
  <c r="B5720" i="106" s="1"/>
  <c r="D5720" i="106" s="1"/>
  <c r="G4" i="4"/>
  <c r="B2603" i="106" s="1"/>
  <c r="D2603"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6222" i="106"/>
  <c r="D6222" i="106" s="1"/>
  <c r="D7" i="4"/>
  <c r="D275" i="5"/>
  <c r="B5507" i="106"/>
  <c r="D5507" i="106" s="1"/>
  <c r="B7298" i="106"/>
  <c r="C35" i="131"/>
  <c r="B7299" i="106" s="1"/>
  <c r="J8" i="4" l="1"/>
  <c r="K306" i="29"/>
  <c r="B1561" i="106" s="1"/>
  <c r="D1561" i="106" s="1"/>
  <c r="F8" i="4"/>
  <c r="K354" i="29"/>
  <c r="B3678" i="106" s="1"/>
  <c r="D3678" i="106" s="1"/>
  <c r="B2655" i="106"/>
  <c r="D2655" i="106" s="1"/>
  <c r="H8" i="4"/>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<sst xmlns="http://schemas.openxmlformats.org/spreadsheetml/2006/main" count="5106" uniqueCount="2146">
  <si>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</si>
  <si>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</si>
  <si>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</si>
  <si>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</si>
  <si>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</si>
  <si>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</si>
  <si>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</si>
  <si>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</si>
  <si>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</si>
  <si>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</si>
  <si>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</si>
  <si>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</si>
  <si>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</si>
  <si>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</si>
  <si>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</si>
  <si>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</si>
  <si>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</si>
  <si>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</si>
  <si>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</si>
  <si>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</si>
  <si>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</si>
  <si>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</si>
  <si>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</si>
  <si>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</si>
  <si>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</si>
  <si>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</si>
  <si>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</si>
  <si>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</si>
  <si>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</si>
  <si>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</si>
  <si>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</si>
  <si>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</si>
  <si>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</si>
  <si>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</si>
  <si>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</si>
  <si>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</si>
  <si>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</si>
  <si>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</si>
  <si>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</si>
  <si>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</si>
  <si>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</si>
  <si>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</si>
  <si>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</si>
  <si>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</si>
  <si>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</si>
  <si>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</si>
  <si>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</si>
  <si>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</si>
  <si>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</si>
  <si>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</si>
  <si>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</si>
  <si>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</si>
  <si>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</si>
  <si>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</si>
  <si>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</si>
  <si>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</si>
  <si>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</si>
  <si>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</si>
  <si>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</si>
  <si>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</si>
  <si>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</si>
  <si>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</si>
  <si>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</si>
  <si>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</si>
  <si>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</si>
  <si>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</si>
  <si>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</si>
  <si>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</si>
  <si>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</si>
  <si>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</si>
  <si>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</si>
  <si>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</si>
  <si>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</si>
  <si>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</si>
  <si>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</si>
  <si>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</si>
  <si>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</si>
  <si>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</si>
  <si>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</si>
  <si>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</si>
  <si>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</si>
  <si>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</si>
  <si>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</si>
  <si>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</si>
  <si>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</si>
  <si>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</si>
  <si>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</si>
  <si>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</si>
  <si>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</si>
  <si>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</si>
  <si>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</si>
  <si>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</si>
  <si>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</si>
  <si>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</si>
  <si>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</si>
  <si>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</si>
  <si>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</si>
  <si>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</si>
  <si>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</si>
  <si>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</si>
  <si>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</si>
  <si>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</si>
  <si>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</si>
  <si>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</si>
  <si>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</si>
  <si>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</si>
  <si>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</si>
  <si>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</si>
  <si>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</si>
  <si>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</si>
  <si>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</si>
  <si>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</si>
  <si>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</si>
  <si>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</si>
  <si>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</si>
  <si>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</si>
  <si>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</si>
  <si>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</si>
  <si>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</si>
  <si>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</si>
  <si>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</si>
  <si>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</si>
  <si>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</si>
  <si>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</si>
  <si>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</si>
  <si>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</si>
  <si>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</si>
  <si>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</si>
  <si>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</si>
  <si>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</si>
  <si>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</si>
  <si>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</si>
  <si>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</si>
  <si>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</si>
  <si>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</si>
  <si>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</si>
  <si>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</si>
  <si>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</si>
  <si>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</si>
  <si>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</si>
  <si>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</si>
  <si>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</si>
  <si>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</si>
  <si>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</si>
  <si>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</si>
  <si>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</si>
  <si>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</si>
  <si>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</si>
  <si>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</si>
  <si>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</si>
  <si>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</si>
  <si>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</si>
  <si>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</si>
  <si>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</si>
  <si>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</si>
  <si>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</si>
  <si>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</si>
  <si>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</si>
  <si>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</si>
  <si>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</si>
  <si>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</si>
  <si>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</si>
  <si>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</si>
  <si>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</si>
  <si>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</si>
  <si>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</si>
  <si>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</si>
  <si>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</si>
  <si>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</si>
  <si>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</si>
  <si>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</si>
  <si>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</si>
  <si>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</si>
  <si>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</si>
  <si>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</si>
  <si>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</si>
  <si>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</si>
  <si>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</si>
  <si>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</si>
  <si>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</si>
  <si>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</si>
  <si>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</si>
  <si>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</si>
  <si>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</si>
  <si>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</si>
  <si>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</si>
  <si>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</si>
  <si>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</si>
  <si>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</si>
  <si>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</si>
  <si>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</si>
  <si>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</si>
  <si>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</si>
  <si>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</si>
  <si>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</si>
  <si>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</si>
  <si>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</si>
  <si>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</si>
  <si>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</si>
  <si>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</si>
  <si>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</si>
  <si>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</si>
  <si>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</si>
  <si>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</si>
  <si>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</si>
  <si>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</si>
  <si>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</si>
  <si>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</si>
  <si>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</si>
  <si>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</si>
  <si>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</si>
  <si>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</si>
  <si>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</si>
  <si>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</si>
  <si>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</si>
  <si>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</si>
  <si>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</si>
  <si>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</si>
  <si>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</si>
  <si>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</si>
  <si>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</si>
  <si>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</si>
  <si>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</si>
  <si>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</si>
  <si>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</si>
  <si>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</si>
  <si>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</si>
  <si>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</si>
  <si>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</si>
  <si>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</si>
  <si>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</si>
  <si>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</si>
  <si>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</si>
  <si>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</si>
  <si>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</si>
  <si>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</si>
  <si>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</si>
  <si>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</si>
  <si>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</si>
  <si>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</si>
  <si>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</si>
  <si>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</si>
  <si>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</si>
  <si>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</si>
  <si>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</si>
  <si>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</si>
  <si>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</si>
  <si>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</si>
  <si>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</si>
  <si>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</si>
  <si>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</si>
  <si>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</si>
  <si>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</si>
  <si>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</si>
  <si>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</si>
  <si>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</si>
  <si>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</si>
  <si>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</si>
  <si>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</si>
  <si>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</si>
  <si>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</si>
  <si>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</si>
  <si>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</si>
  <si>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</si>
  <si>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</si>
  <si>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</si>
  <si>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</si>
  <si>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</si>
  <si>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</si>
  <si>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</si>
  <si>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</si>
  <si>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</si>
  <si>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</si>
  <si>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</si>
  <si>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</si>
  <si>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</si>
  <si>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</si>
  <si>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</si>
  <si>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</si>
  <si>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</si>
  <si>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</si>
  <si>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</si>
  <si>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</si>
  <si>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</si>
  <si>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</si>
  <si>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</si>
  <si>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</si>
  <si>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</si>
  <si>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</si>
  <si>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</si>
  <si>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</si>
  <si>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</si>
  <si>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</si>
  <si>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</si>
  <si>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</si>
  <si>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</si>
  <si>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</si>
  <si>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</si>
  <si>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</si>
  <si>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</si>
  <si>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</si>
  <si>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</si>
  <si>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</si>
  <si>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</si>
  <si>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</si>
  <si>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</si>
  <si>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</si>
  <si>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</si>
  <si>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</si>
  <si>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</si>
  <si>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</si>
  <si>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</si>
  <si>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</si>
  <si>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</si>
  <si>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</si>
  <si>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</si>
  <si>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</si>
  <si>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</si>
  <si>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</si>
  <si>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</si>
  <si>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</si>
  <si>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</si>
  <si>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</si>
  <si>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</si>
  <si>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</si>
  <si>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</si>
  <si>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</si>
  <si>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</si>
  <si>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</si>
  <si>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</si>
  <si>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</si>
  <si>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</si>
  <si>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</si>
  <si>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</si>
  <si>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</si>
  <si>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</si>
  <si>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</si>
  <si>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</si>
  <si>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</si>
  <si>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</si>
  <si>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</si>
  <si>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</si>
  <si>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</si>
  <si>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</si>
  <si>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</si>
  <si>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</si>
  <si>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</si>
  <si>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</si>
  <si>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</si>
  <si>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</si>
  <si>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</si>
  <si>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</si>
  <si>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</si>
  <si>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</si>
  <si>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</si>
  <si>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</si>
  <si>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</si>
  <si>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</si>
  <si>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</si>
  <si>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</si>
  <si>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</si>
  <si>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</si>
  <si>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</si>
  <si>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</si>
  <si>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</si>
  <si>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</si>
  <si>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</si>
  <si>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</si>
  <si>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</si>
  <si>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</si>
  <si>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</si>
  <si>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</si>
  <si>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</si>
  <si>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</si>
  <si>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</si>
  <si>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</si>
  <si>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</si>
  <si>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</si>
  <si>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</si>
  <si>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</si>
  <si>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</si>
  <si>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</si>
  <si>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</si>
  <si>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</si>
  <si>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</si>
  <si>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</si>
  <si>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</si>
  <si>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</si>
  <si>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</si>
  <si>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</si>
  <si>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</si>
  <si>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</si>
  <si>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</si>
  <si>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</si>
  <si>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</si>
  <si>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</si>
  <si>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</si>
  <si>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</si>
  <si>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</si>
  <si>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</si>
  <si>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</si>
  <si>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</si>
  <si>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</si>
  <si>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</si>
  <si>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</si>
  <si>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</si>
  <si>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</si>
  <si>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</si>
  <si>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</si>
  <si>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</si>
  <si>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</si>
  <si>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</si>
  <si>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</si>
  <si>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</si>
  <si>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</si>
  <si>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</si>
  <si>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</si>
  <si>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</si>
  <si>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</si>
  <si>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</si>
  <si>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</si>
  <si>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</si>
  <si>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</si>
  <si>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</si>
  <si>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</si>
  <si>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</si>
  <si>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</si>
  <si>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</si>
  <si>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</si>
  <si>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</si>
  <si>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</si>
  <si>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</si>
  <si>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</si>
  <si>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</si>
  <si>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</si>
  <si>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</si>
  <si>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</si>
  <si>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</si>
  <si>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</si>
  <si>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</si>
  <si>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</si>
  <si>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</si>
  <si>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</si>
  <si>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</si>
  <si>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</si>
  <si>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</si>
  <si>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</si>
  <si>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</si>
  <si>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</si>
  <si>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</si>
  <si>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</si>
  <si>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</si>
  <si>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</si>
  <si>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</si>
  <si>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</si>
  <si>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</si>
  <si>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</si>
  <si>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</si>
  <si>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</si>
  <si>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</si>
  <si>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</si>
  <si>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</si>
  <si>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</si>
  <si>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</si>
  <si>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</si>
  <si>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</si>
  <si>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</si>
  <si>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</si>
  <si>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</si>
  <si>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</si>
  <si>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</si>
  <si>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</si>
  <si>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</si>
  <si>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</si>
  <si>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</si>
  <si>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</si>
  <si>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</si>
  <si>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</si>
  <si>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</si>
  <si>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</si>
  <si>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</si>
  <si>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</si>
  <si>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</si>
  <si>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</si>
  <si>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</si>
  <si>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</si>
  <si>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</si>
  <si>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</si>
  <si>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</si>
  <si>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</si>
  <si>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</si>
  <si>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</si>
  <si>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</si>
  <si>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</si>
  <si>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</si>
  <si>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</si>
  <si>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</si>
  <si>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</si>
  <si>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</si>
  <si>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</si>
  <si>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</si>
  <si>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</si>
  <si>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</si>
  <si>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</si>
  <si>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</si>
  <si>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</si>
  <si>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</si>
  <si>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</si>
  <si>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</si>
  <si>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</si>
  <si>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</si>
  <si>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</si>
  <si>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</si>
  <si>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</si>
  <si>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</si>
  <si>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</si>
  <si>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</si>
  <si>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</si>
  <si>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</si>
  <si>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</si>
  <si>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</si>
  <si>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</si>
  <si>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</si>
  <si>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</si>
  <si>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</si>
  <si>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</si>
  <si>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</si>
  <si>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</si>
  <si>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</si>
  <si>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</si>
  <si>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</si>
  <si>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</si>
  <si>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</si>
  <si>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</si>
  <si>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</si>
  <si>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</si>
  <si>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</si>
  <si>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</si>
  <si>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</si>
  <si>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</si>
  <si>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</si>
  <si>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</si>
  <si>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</si>
  <si>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</si>
  <si>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</si>
  <si>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</si>
  <si>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</si>
  <si>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</si>
  <si>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</si>
  <si>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</si>
  <si>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</si>
  <si>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</si>
  <si>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</si>
  <si>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</si>
  <si>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</si>
  <si>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</si>
  <si>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</si>
  <si>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</si>
  <si>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</si>
  <si>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</si>
  <si>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</si>
  <si>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</si>
  <si>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</si>
  <si>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</si>
  <si>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</si>
  <si>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</si>
  <si>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</si>
  <si>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</si>
  <si>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</si>
  <si>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</si>
  <si>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</si>
  <si>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</si>
  <si>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</si>
  <si>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</si>
  <si>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</si>
  <si>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</si>
  <si>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</si>
  <si>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</si>
  <si>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</si>
  <si>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</si>
  <si>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</si>
  <si>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</si>
  <si>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</si>
  <si>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</si>
  <si>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</si>
  <si>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</si>
  <si>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</si>
  <si>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</si>
  <si>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</si>
  <si>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</si>
  <si>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</si>
  <si>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</si>
  <si>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</si>
  <si>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</si>
  <si>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</si>
  <si>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</si>
  <si>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</si>
  <si>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</si>
  <si>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</si>
  <si>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</si>
  <si>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</si>
  <si>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</si>
  <si>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</si>
  <si>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</si>
  <si>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</si>
  <si>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</si>
  <si>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</si>
  <si>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</si>
  <si>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</si>
  <si>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</si>
  <si>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</si>
  <si>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</si>
  <si>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</si>
  <si>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</si>
  <si>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</si>
  <si>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</si>
  <si>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</si>
  <si>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</si>
  <si>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</si>
  <si>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</si>
  <si>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</si>
  <si>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</si>
  <si>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</si>
  <si>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</si>
  <si>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</si>
  <si>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</si>
  <si>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</si>
  <si>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</si>
  <si>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</si>
  <si>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</si>
  <si>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</si>
  <si>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</si>
  <si>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</si>
  <si>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</si>
  <si>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</si>
  <si>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</si>
  <si>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</si>
  <si>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</si>
  <si>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</si>
  <si>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</si>
  <si>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</si>
  <si>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</si>
  <si>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</si>
  <si>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</si>
  <si>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</si>
  <si>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</si>
  <si>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</si>
  <si>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</si>
  <si>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</si>
  <si>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</si>
  <si>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</si>
  <si>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</si>
  <si>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</si>
  <si>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</si>
  <si>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</si>
  <si>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</si>
  <si>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</si>
  <si>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</si>
  <si>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</si>
  <si>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</si>
  <si>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</si>
  <si>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</si>
  <si>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</si>
  <si>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</si>
  <si>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</si>
  <si>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</si>
  <si>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</si>
  <si>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</si>
  <si>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</si>
  <si>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</si>
  <si>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</si>
  <si>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</si>
  <si>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</si>
  <si>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</si>
  <si>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</si>
  <si>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</si>
  <si>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</si>
  <si>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</si>
  <si>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</si>
  <si>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</si>
  <si>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</si>
  <si>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</si>
  <si>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</si>
  <si>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</si>
  <si>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</si>
  <si>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</si>
  <si>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</si>
  <si>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</si>
  <si>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</si>
  <si>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</si>
  <si>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</si>
  <si>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</si>
  <si>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</si>
  <si>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</si>
  <si>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</si>
  <si>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</si>
  <si>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</si>
  <si>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</si>
  <si>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</si>
  <si>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</si>
  <si>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</si>
  <si>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</si>
  <si>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</si>
  <si>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</si>
  <si>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</si>
  <si>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</si>
  <si>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</si>
  <si>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</si>
  <si>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</si>
  <si>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</si>
  <si>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</si>
  <si>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</si>
  <si>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</si>
  <si>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</si>
  <si>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</si>
  <si>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</si>
  <si>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</si>
  <si>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</si>
  <si>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</si>
  <si>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</si>
  <si>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</si>
  <si>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</si>
  <si>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</si>
  <si>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</si>
  <si>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</si>
  <si>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</si>
  <si>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</si>
  <si>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</si>
  <si>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</si>
  <si>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</si>
  <si>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</si>
  <si>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</si>
  <si>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</si>
  <si>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</si>
  <si>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</si>
  <si>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</si>
  <si>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</si>
  <si>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</si>
  <si>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</si>
  <si>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</si>
  <si>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</si>
  <si>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</si>
  <si>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</si>
  <si>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</si>
  <si>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</si>
  <si>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</si>
  <si>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</si>
  <si>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</si>
  <si>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</si>
  <si>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</si>
  <si>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</si>
  <si>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</si>
  <si>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</si>
  <si>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</si>
  <si>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</si>
  <si>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</si>
  <si>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</si>
  <si>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</si>
  <si>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</si>
  <si>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</si>
  <si>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</si>
  <si>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</si>
  <si>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</si>
  <si>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</si>
  <si>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</si>
  <si>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</si>
  <si>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</si>
  <si>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</si>
  <si>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</si>
  <si>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</si>
  <si>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</si>
  <si>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</si>
  <si>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</si>
  <si>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</si>
  <si>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</si>
  <si>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</si>
  <si>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</si>
  <si>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</si>
  <si>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</si>
  <si>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</si>
  <si>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</si>
  <si>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</si>
  <si>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</si>
  <si>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</si>
  <si>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</si>
  <si>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</si>
  <si>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</si>
  <si>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</si>
  <si>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</si>
  <si>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</si>
  <si>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</si>
  <si>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</si>
  <si>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</si>
  <si>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</si>
  <si>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</si>
  <si>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</si>
  <si>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</si>
  <si>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</si>
  <si>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</si>
  <si>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</si>
  <si>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</si>
  <si>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</si>
  <si>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</si>
  <si>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</si>
  <si>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</si>
  <si>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</si>
  <si>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</si>
  <si>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</si>
  <si>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</si>
  <si>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</si>
  <si>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</si>
  <si>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</si>
  <si>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</si>
  <si>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</si>
  <si>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</si>
  <si>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</si>
  <si>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</si>
  <si>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</si>
  <si>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</si>
  <si>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</si>
  <si>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</si>
  <si>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</si>
  <si>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</si>
  <si>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</si>
  <si>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</si>
  <si>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</si>
  <si>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</si>
  <si>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</si>
  <si>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</si>
  <si>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</si>
  <si>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</si>
  <si>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</si>
  <si>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</si>
  <si>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</si>
  <si>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</si>
  <si>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</si>
  <si>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</si>
  <si>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</si>
  <si>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</si>
  <si>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</si>
  <si>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</si>
  <si>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</si>
  <si>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</si>
  <si>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</si>
  <si>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</si>
  <si>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</si>
  <si>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</si>
  <si>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</si>
  <si>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</si>
  <si>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</si>
  <si>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</si>
  <si>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</si>
  <si>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</si>
  <si>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</si>
  <si>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</si>
  <si>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</si>
  <si>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</si>
  <si>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</si>
  <si>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</si>
  <si>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</si>
  <si>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</si>
  <si>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</si>
  <si>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</si>
  <si>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</si>
  <si>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</si>
  <si>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</si>
  <si>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</si>
  <si>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</si>
  <si>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</si>
  <si>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</si>
  <si>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</si>
  <si>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</si>
  <si>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</si>
  <si>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</si>
  <si>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</si>
  <si>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</si>
  <si>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</si>
  <si>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</si>
  <si>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</si>
  <si>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</si>
  <si>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</si>
  <si>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</si>
  <si>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</si>
  <si>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</si>
  <si>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</si>
  <si>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</si>
  <si>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</si>
  <si>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</si>
  <si>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</si>
  <si>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</si>
  <si>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</si>
  <si>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</si>
  <si>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</si>
  <si>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</si>
  <si>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</si>
  <si>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</si>
  <si>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</si>
  <si>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</si>
  <si>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</si>
  <si>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</si>
  <si>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</si>
  <si>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</si>
  <si>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</si>
  <si>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</si>
  <si>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</si>
  <si>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</si>
  <si>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</si>
  <si>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</si>
  <si>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</si>
  <si>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</si>
  <si>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</si>
  <si>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</si>
  <si>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</si>
  <si>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</si>
  <si>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</si>
  <si>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</si>
  <si>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</si>
  <si>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</si>
  <si>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</si>
  <si>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</si>
  <si>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</si>
  <si>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</si>
  <si>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</si>
  <si>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</si>
  <si>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</si>
  <si>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</si>
  <si>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</si>
  <si>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</si>
  <si>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</si>
  <si>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</si>
  <si>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</si>
  <si>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</si>
  <si>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</si>
  <si>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</si>
  <si>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</si>
  <si>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</si>
  <si>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</si>
  <si>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</si>
  <si>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</si>
  <si>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</si>
  <si>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</si>
  <si>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</si>
  <si>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</si>
  <si>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</si>
  <si>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</si>
  <si>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</si>
  <si>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</si>
  <si>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</si>
  <si>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</si>
  <si>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</si>
  <si>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</si>
  <si>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</si>
  <si>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</si>
  <si>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</si>
  <si>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</si>
  <si>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</si>
  <si>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</si>
  <si>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</si>
  <si>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</si>
  <si>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</si>
  <si>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</si>
  <si>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</si>
  <si>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</si>
  <si>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</si>
  <si>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</si>
  <si>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</si>
  <si>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</si>
  <si>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</si>
  <si>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</si>
  <si>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</si>
  <si>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</si>
  <si>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</si>
  <si>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</si>
  <si>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</si>
  <si>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</si>
  <si>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</si>
  <si>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</si>
  <si>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</si>
  <si>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</si>
  <si>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</si>
  <si>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</si>
  <si>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</si>
  <si>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</si>
  <si>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</si>
  <si>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</si>
  <si>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</si>
  <si>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</si>
  <si>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</si>
  <si>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</si>
  <si>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</si>
  <si>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</si>
  <si>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</si>
  <si>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</si>
  <si>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</si>
  <si>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</si>
  <si>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</si>
  <si>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</si>
  <si>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</si>
  <si>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</si>
  <si>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</si>
  <si>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</si>
  <si>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</si>
  <si>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</si>
  <si>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</si>
  <si>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</si>
  <si>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</si>
  <si>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</si>
  <si>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</si>
  <si>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</si>
  <si>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</si>
  <si>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</si>
  <si>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</si>
  <si>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</si>
  <si>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</si>
  <si>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</si>
  <si>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</si>
  <si>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</si>
  <si>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</si>
  <si>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</si>
  <si>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</si>
  <si>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</si>
  <si>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</si>
  <si>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</si>
  <si>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</si>
  <si>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</si>
  <si>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</si>
  <si>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</si>
  <si>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</si>
  <si>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</si>
  <si>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</si>
  <si>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</si>
  <si>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</si>
  <si>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</si>
  <si>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</si>
  <si>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</si>
  <si>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</si>
  <si>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</si>
  <si>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</si>
  <si>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</si>
  <si>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</si>
  <si>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</si>
  <si>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</si>
  <si>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</si>
  <si>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</si>
  <si>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</si>
  <si>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</si>
  <si>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</si>
  <si>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</si>
  <si>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</si>
  <si>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</si>
  <si>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</si>
  <si>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</si>
  <si>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</si>
  <si>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</si>
  <si>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</si>
  <si>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</si>
  <si>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</si>
  <si>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</si>
  <si>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</si>
  <si>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</si>
  <si>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</si>
  <si>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</si>
  <si>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</si>
  <si>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</si>
  <si>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</si>
  <si>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</si>
  <si>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</si>
  <si>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</si>
  <si>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</si>
  <si>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</si>
  <si>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</si>
  <si>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</si>
  <si>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</si>
  <si>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</si>
  <si>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</si>
  <si>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</si>
  <si>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</si>
  <si>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</si>
  <si>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</si>
  <si>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</si>
  <si>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</si>
  <si>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</si>
  <si>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</si>
  <si>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</si>
  <si>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</si>
  <si>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</si>
  <si>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</si>
  <si>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</si>
  <si>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</si>
  <si>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</si>
  <si>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</si>
  <si>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</si>
  <si>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</si>
  <si>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</si>
  <si>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</si>
  <si>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</si>
  <si>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</si>
  <si>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</si>
  <si>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</si>
  <si>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</si>
  <si>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</si>
  <si>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</si>
  <si>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</si>
  <si>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</si>
  <si>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</si>
  <si>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</si>
  <si>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</si>
  <si>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</si>
  <si>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</si>
  <si>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</si>
  <si>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</si>
  <si>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</si>
  <si>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</si>
  <si>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</si>
  <si>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</si>
  <si>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</si>
  <si>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</si>
  <si>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</si>
  <si>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</si>
  <si>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</si>
  <si>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</si>
  <si>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</si>
  <si>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</si>
  <si>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</si>
  <si>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</si>
  <si>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</si>
  <si>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</si>
  <si>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</si>
  <si>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</si>
  <si>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</si>
  <si>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</si>
  <si>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</si>
  <si>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</si>
  <si>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</si>
  <si>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</si>
  <si>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</si>
  <si>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</si>
  <si>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</si>
  <si>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</si>
  <si>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</si>
  <si>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</si>
  <si>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</si>
  <si>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</si>
  <si>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</si>
  <si>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</si>
  <si>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</si>
  <si>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</si>
  <si>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</si>
  <si>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</si>
  <si>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</si>
  <si>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</si>
  <si>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</si>
  <si>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</si>
  <si>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</si>
  <si>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</si>
  <si>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</si>
  <si>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</si>
  <si>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</si>
  <si>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</si>
  <si>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</si>
  <si>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</si>
  <si>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</si>
  <si>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</si>
  <si>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</si>
  <si>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</si>
  <si>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</si>
  <si>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</si>
  <si>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</si>
  <si>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</si>
  <si>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</si>
  <si>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</si>
  <si>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</si>
  <si>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</si>
  <si>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</si>
  <si>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</si>
  <si>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</si>
  <si>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</si>
  <si>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</si>
  <si>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</si>
  <si>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</si>
  <si>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</si>
  <si>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</si>
  <si>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</si>
  <si>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</si>
  <si>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</si>
  <si>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</si>
  <si>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</si>
  <si>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</si>
  <si>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</si>
  <si>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</si>
  <si>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</si>
  <si>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</si>
  <si>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</si>
  <si>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</si>
  <si>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</si>
  <si>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</si>
  <si>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</si>
  <si>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</si>
  <si>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</si>
  <si>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</si>
  <si>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</si>
  <si>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</si>
  <si>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</si>
  <si>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</si>
  <si>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</si>
  <si>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</si>
  <si>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</si>
  <si>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</si>
  <si>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</si>
  <si>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</si>
  <si>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</si>
  <si>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</si>
  <si>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</si>
  <si>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</si>
  <si>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</si>
  <si>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</si>
  <si>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</si>
  <si>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</si>
  <si>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</si>
  <si>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</si>
  <si>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</si>
  <si>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</si>
  <si>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</si>
  <si>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</si>
  <si>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</si>
  <si>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</si>
  <si>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</si>
  <si>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</si>
  <si>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</si>
  <si>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</si>
  <si>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</si>
  <si>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</si>
  <si>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</si>
  <si>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</si>
  <si>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</si>
  <si>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</si>
  <si>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</si>
  <si>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</si>
  <si>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</si>
  <si>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</si>
  <si>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</si>
  <si>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</si>
  <si>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</si>
  <si>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</si>
  <si>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</si>
  <si>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</si>
  <si>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</si>
  <si>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</si>
  <si>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</si>
  <si>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</si>
  <si>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</si>
  <si>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</si>
  <si>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</si>
  <si>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</si>
  <si>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</si>
  <si>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</si>
  <si>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</si>
  <si>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</si>
  <si>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</si>
  <si>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</si>
  <si>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</si>
  <si>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</si>
  <si>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</si>
  <si>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</si>
  <si>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</si>
  <si>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</si>
  <si>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</si>
  <si>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</si>
  <si>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</si>
  <si>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</si>
  <si>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</si>
  <si>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</si>
  <si>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</si>
  <si>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</si>
  <si>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</si>
  <si>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</si>
  <si>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</si>
  <si>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</si>
  <si>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</si>
  <si>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</si>
  <si>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</si>
  <si>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</si>
  <si>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</si>
  <si>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</si>
  <si>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</si>
  <si>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</si>
  <si>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</si>
  <si>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</si>
  <si>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</si>
  <si>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</si>
  <si>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</si>
  <si>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</si>
  <si>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</si>
  <si>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</si>
  <si>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</si>
  <si>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</si>
  <si>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</si>
  <si>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</si>
  <si>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</si>
  <si>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</si>
  <si>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</si>
  <si>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</si>
  <si>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</si>
  <si>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</si>
  <si>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</si>
  <si>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</si>
  <si>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</si>
  <si>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</si>
  <si>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</si>
  <si>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</si>
  <si>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</si>
  <si>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</si>
  <si>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</si>
  <si>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</si>
  <si>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</si>
  <si>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</si>
  <si>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</si>
  <si>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</si>
  <si>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</si>
  <si>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</si>
  <si>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</si>
  <si>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</si>
  <si>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</si>
  <si>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</si>
  <si>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</si>
  <si>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</si>
  <si>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</si>
  <si>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</si>
  <si>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</si>
  <si>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</si>
  <si>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</si>
  <si>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</si>
  <si>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</si>
  <si>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</si>
  <si>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</si>
  <si>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</si>
  <si>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</si>
  <si>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</si>
  <si>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</si>
  <si>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</si>
  <si>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</si>
  <si>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</si>
  <si>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</si>
  <si>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</si>
  <si>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</si>
  <si>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</si>
  <si>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</si>
  <si>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</si>
  <si>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</si>
  <si>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</si>
  <si>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</si>
  <si>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</si>
  <si>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</si>
  <si>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</si>
  <si>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</si>
  <si>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</si>
  <si>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</si>
  <si>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</si>
  <si>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</si>
  <si>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</si>
  <si>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</si>
  <si>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</si>
  <si>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</si>
  <si>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</si>
  <si>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</si>
  <si>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</si>
  <si>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</si>
  <si>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</si>
  <si>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</si>
  <si>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</si>
  <si>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</si>
  <si>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</si>
  <si>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</si>
  <si>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</si>
  <si>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</si>
  <si>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</si>
  <si>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</si>
  <si>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</si>
  <si>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</si>
  <si>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</si>
  <si>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</si>
  <si>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</si>
  <si>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</si>
  <si>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</si>
  <si>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</si>
  <si>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</si>
  <si>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</si>
  <si>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</si>
  <si>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</si>
  <si>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</si>
  <si>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</si>
  <si>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</si>
  <si>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</si>
  <si>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</si>
  <si>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</si>
  <si>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</si>
  <si>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</si>
  <si>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</si>
  <si>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</si>
  <si>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</si>
  <si>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</si>
  <si>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</si>
  <si>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</si>
  <si>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</si>
  <si>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</si>
  <si>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</si>
  <si>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</si>
  <si>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</si>
  <si>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</si>
  <si>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</si>
  <si>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</si>
  <si>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</si>
  <si>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</si>
  <si>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</si>
  <si>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</si>
  <si>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</si>
  <si>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</si>
  <si>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</si>
  <si>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</si>
  <si>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</si>
  <si>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</si>
  <si>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</si>
  <si>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</si>
  <si>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</si>
  <si>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</si>
  <si>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</si>
  <si>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</si>
  <si>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</si>
  <si>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</si>
  <si>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</si>
  <si>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</si>
  <si>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</si>
  <si>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</si>
  <si>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</si>
  <si>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</si>
  <si>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</si>
  <si>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</si>
  <si>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</si>
  <si>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</si>
  <si>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</si>
  <si>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</si>
  <si>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</si>
  <si>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</si>
  <si>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</si>
  <si>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</si>
  <si>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</si>
  <si>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</si>
  <si>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</si>
  <si>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</si>
  <si>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</si>
  <si>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</si>
  <si>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</si>
  <si>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</si>
  <si>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</si>
  <si>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</si>
  <si>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</si>
  <si>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</si>
  <si>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</si>
  <si>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</si>
  <si>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</si>
  <si>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</si>
  <si>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</si>
  <si>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</si>
  <si>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</si>
  <si>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</si>
  <si>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</si>
  <si>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</si>
  <si>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</si>
  <si>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</si>
  <si>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</si>
  <si>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</si>
  <si>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</si>
  <si>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</si>
  <si>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</si>
  <si>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</si>
  <si>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</si>
  <si>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</si>
  <si>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</si>
  <si>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</si>
  <si>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</si>
  <si>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</si>
  <si>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</si>
  <si>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</si>
  <si>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</si>
  <si>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</si>
  <si>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</si>
  <si>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</si>
  <si>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</si>
  <si>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</si>
  <si>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</si>
  <si>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</si>
  <si>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</si>
  <si>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</si>
  <si>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</si>
  <si>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</si>
  <si>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</si>
  <si>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</si>
  <si>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</si>
  <si>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</si>
  <si>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</si>
  <si>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</si>
  <si>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</si>
  <si>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</si>
  <si>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</si>
  <si>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</si>
  <si>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</si>
  <si>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</si>
  <si>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</si>
  <si>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</si>
  <si>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</si>
  <si>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</si>
  <si>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</si>
  <si>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</si>
  <si>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</si>
  <si>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</si>
  <si>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</si>
  <si>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</si>
  <si>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</si>
  <si>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</si>
  <si>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</si>
  <si>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</si>
  <si>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</si>
  <si>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</si>
  <si>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</si>
  <si>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</si>
  <si>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</si>
  <si>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</si>
  <si>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</si>
  <si>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</si>
  <si>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</si>
  <si>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</si>
  <si>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</si>
  <si>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</si>
  <si>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</si>
  <si>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</si>
  <si>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</si>
  <si>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</si>
  <si>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</si>
  <si>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</si>
  <si>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</si>
  <si>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</si>
  <si>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</si>
  <si>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</si>
  <si>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</si>
  <si>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</si>
  <si>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</si>
  <si>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</si>
  <si>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</si>
  <si>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</si>
  <si>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</si>
  <si>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</si>
  <si>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</si>
  <si>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</si>
  <si>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</si>
  <si>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</si>
  <si>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</si>
  <si>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</si>
  <si>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</si>
  <si>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</si>
  <si>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</si>
  <si>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</si>
  <si>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</si>
  <si>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</si>
  <si>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</si>
  <si>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</si>
  <si>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</si>
  <si>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</si>
  <si>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</si>
  <si>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</si>
  <si>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</si>
  <si>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</si>
  <si>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</si>
  <si>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</si>
  <si>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</si>
  <si>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</si>
  <si>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</si>
  <si>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</si>
  <si>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</si>
  <si>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</si>
  <si>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</si>
  <si>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</si>
  <si>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</si>
  <si>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</si>
  <si>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</si>
  <si>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</si>
  <si>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</si>
  <si>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</si>
  <si>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</si>
  <si>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</si>
  <si>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</si>
  <si>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</si>
  <si>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</si>
  <si>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</si>
  <si>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</si>
  <si>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</si>
  <si>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</si>
  <si>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</si>
  <si>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</si>
  <si>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</si>
  <si>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</si>
  <si>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</si>
  <si>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</si>
  <si>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</si>
  <si>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</si>
  <si>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</si>
  <si>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</si>
  <si>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</si>
  <si>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</si>
  <si>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</si>
  <si>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</si>
  <si>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</si>
  <si>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</si>
  <si>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</si>
  <si>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</si>
  <si>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</si>
  <si>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</si>
  <si>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</si>
  <si>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</si>
  <si>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</si>
  <si>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</si>
  <si>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</si>
  <si>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</si>
  <si>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</si>
  <si>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</si>
  <si>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</si>
  <si>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</si>
  <si>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</si>
  <si>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</si>
  <si>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</si>
  <si>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</si>
  <si>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</si>
  <si>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</si>
  <si>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</si>
  <si>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</si>
  <si>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</si>
  <si>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</si>
  <si>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</si>
  <si>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</si>
  <si>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</si>
  <si>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</si>
  <si>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</si>
  <si>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</si>
  <si>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</si>
  <si>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</si>
  <si>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</si>
  <si>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</si>
  <si>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</si>
  <si>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</si>
  <si>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</si>
  <si>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</si>
  <si>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</si>
  <si>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</si>
  <si>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</si>
  <si>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</si>
  <si>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</si>
  <si>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</si>
  <si>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</si>
  <si>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</si>
  <si>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</si>
  <si>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</si>
  <si>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</si>
  <si>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</si>
  <si>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</si>
  <si>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</si>
  <si>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</si>
  <si>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</si>
  <si>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</si>
  <si>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</si>
  <si>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</si>
  <si>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</si>
  <si>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</si>
  <si>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</si>
  <si>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</si>
  <si>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</si>
  <si>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</si>
  <si>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</si>
  <si>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</si>
  <si>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</si>
  <si>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</si>
  <si>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</si>
  <si>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</si>
  <si>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</si>
  <si>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</si>
  <si>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</si>
  <si>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</si>
  <si>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</si>
  <si>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</si>
  <si>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</si>
  <si>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</si>
  <si>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</si>
  <si>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</si>
  <si>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</si>
  <si>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</si>
  <si>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</si>
  <si>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</si>
  <si>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</si>
  <si>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</si>
  <si>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</si>
  <si>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</si>
  <si>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</si>
  <si>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</si>
  <si>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</si>
  <si>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</si>
  <si>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</si>
  <si>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</si>
  <si>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</si>
  <si>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</si>
  <si>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</si>
  <si>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</si>
  <si>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</si>
  <si>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</si>
  <si>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</si>
  <si>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</si>
  <si>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</si>
  <si>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</si>
  <si>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</si>
  <si>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</si>
  <si>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</si>
  <si>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</si>
  <si>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</si>
  <si>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</si>
  <si>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</si>
  <si>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</si>
  <si>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</si>
  <si>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</si>
  <si>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</si>
  <si>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</si>
  <si>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</si>
  <si>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</si>
  <si>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</si>
  <si>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</si>
  <si>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</si>
  <si>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</si>
  <si>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</si>
  <si>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</si>
  <si>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</si>
  <si>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</si>
  <si>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</si>
  <si>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</si>
  <si>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</si>
  <si>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</si>
  <si>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</si>
  <si>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</si>
  <si>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</si>
  <si>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</si>
  <si>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</si>
  <si>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</si>
  <si>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</si>
  <si>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</si>
  <si>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</si>
  <si>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</si>
  <si>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</si>
  <si>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</si>
  <si>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</si>
  <si>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</si>
  <si>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</si>
  <si>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</si>
  <si>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</si>
  <si>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</si>
  <si>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</si>
  <si>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</si>
  <si>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</si>
  <si>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</si>
  <si>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</si>
  <si>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</si>
  <si>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</si>
  <si>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</si>
  <si>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</si>
  <si>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</si>
  <si>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</si>
  <si>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</si>
  <si>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</si>
  <si>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</si>
  <si>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</si>
  <si>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</si>
  <si>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</si>
  <si>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</si>
  <si>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</si>
  <si>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</si>
  <si>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</si>
  <si>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</si>
  <si>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</si>
  <si>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</si>
  <si>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</si>
  <si>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</si>
  <si>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</si>
  <si>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</si>
  <si>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</si>
  <si>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</si>
  <si>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</si>
  <si>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</si>
  <si>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</si>
  <si>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</si>
  <si>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</si>
  <si>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</si>
  <si>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</si>
  <si>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</si>
  <si>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</si>
  <si>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</si>
  <si>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</si>
  <si>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</si>
  <si>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</si>
  <si>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</si>
  <si>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</si>
  <si>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</si>
  <si>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</si>
  <si>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</si>
  <si>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</si>
  <si>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</si>
  <si>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</si>
  <si>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</si>
  <si>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</si>
  <si>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</si>
  <si>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</si>
  <si>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</si>
  <si>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</si>
  <si>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</si>
  <si>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</si>
  <si>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</si>
  <si>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</si>
  <si>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</si>
  <si>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</si>
  <si>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</si>
  <si>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</si>
  <si>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</si>
  <si>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</si>
  <si>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</si>
  <si>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</si>
  <si>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</si>
  <si>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</si>
  <si>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</si>
  <si>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</si>
  <si>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</si>
  <si>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</si>
  <si>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</si>
  <si>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</si>
  <si>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</si>
  <si>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</si>
  <si>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</si>
  <si>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</si>
  <si>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</si>
  <si>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</si>
  <si>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</si>
  <si>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</si>
  <si>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</si>
  <si>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</si>
  <si>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</si>
  <si>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</si>
  <si>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</si>
  <si>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</si>
  <si>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</si>
  <si>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</si>
  <si>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</si>
  <si>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</si>
  <si>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</si>
  <si>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</si>
  <si>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</si>
  <si>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</si>
  <si>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</si>
  <si>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</si>
  <si>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</si>
  <si>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</si>
  <si>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</si>
  <si>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</si>
  <si>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</si>
  <si>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</si>
  <si>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</si>
  <si>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</si>
  <si>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</si>
  <si>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</si>
  <si>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</si>
  <si>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</si>
  <si>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</si>
  <si>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</si>
  <si>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</si>
  <si>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</si>
  <si>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</si>
  <si>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</si>
  <si>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</si>
  <si>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</si>
  <si>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</si>
  <si>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</si>
  <si>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</si>
  <si>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</si>
  <si>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</si>
  <si>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</si>
  <si>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</si>
  <si>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</si>
  <si>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</si>
  <si>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</si>
  <si>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</si>
  <si>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</si>
  <si>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</si>
  <si>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</si>
  <si>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</si>
  <si>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</si>
  <si>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</si>
  <si>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</si>
  <si>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</si>
  <si>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</si>
  <si>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</si>
  <si>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</si>
  <si>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</si>
  <si>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</si>
  <si>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</si>
  <si>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</si>
  <si>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</si>
  <si>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</si>
  <si>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</si>
  <si>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</si>
  <si>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</si>
  <si>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</si>
  <si>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</si>
  <si>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</si>
  <si>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</si>
  <si>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</si>
  <si>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</si>
  <si>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</si>
  <si>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</si>
  <si>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</si>
  <si>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</si>
  <si>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</si>
  <si>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</si>
  <si>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</si>
  <si>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</si>
  <si>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</si>
  <si>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</si>
  <si>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</si>
  <si>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</si>
  <si>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</si>
  <si>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</si>
  <si>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</si>
  <si>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</si>
  <si>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</si>
  <si>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</si>
  <si>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</si>
  <si>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</si>
  <si>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</si>
  <si>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</si>
  <si>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</si>
  <si>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</si>
  <si>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</si>
  <si>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</si>
  <si>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</si>
  <si>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</si>
  <si>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</si>
  <si>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</si>
  <si>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</si>
  <si>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</si>
  <si>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</si>
  <si>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</si>
  <si>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</si>
  <si>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</si>
  <si>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</si>
  <si>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</si>
  <si>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</si>
  <si>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</si>
  <si>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</si>
  <si>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</si>
  <si>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</si>
  <si>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</si>
  <si>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</si>
  <si>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</si>
  <si>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</si>
  <si>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</si>
  <si>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</si>
  <si>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</si>
  <si>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</si>
  <si>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</si>
  <si>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</si>
  <si>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</si>
  <si>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</si>
  <si>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</si>
  <si>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</si>
  <si>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</si>
  <si>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</si>
  <si>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</si>
  <si>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</si>
  <si>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</si>
  <si>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</si>
  <si>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</si>
  <si>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</si>
  <si>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</si>
  <si>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</si>
  <si>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</si>
  <si>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</si>
  <si>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</si>
  <si>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</si>
  <si>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</si>
  <si>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</si>
  <si>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</si>
  <si>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</si>
  <si>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</si>
  <si>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</si>
  <si>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</si>
  <si>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</si>
  <si>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</si>
  <si>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</si>
  <si>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</si>
  <si>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</si>
  <si>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</si>
  <si>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</si>
  <si>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</si>
  <si>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</si>
  <si>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</si>
  <si>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</si>
  <si>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</si>
  <si>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</si>
  <si>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</si>
  <si>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</si>
  <si>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</si>
  <si>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</si>
  <si>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</si>
  <si>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</si>
  <si>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</si>
  <si>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</si>
  <si>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</si>
  <si>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</si>
  <si>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</si>
  <si>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</si>
  <si>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</si>
  <si>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</si>
  <si>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</si>
  <si>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</si>
  <si>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</si>
  <si>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</si>
  <si>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</si>
  <si>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</si>
  <si>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</si>
  <si>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</si>
  <si>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</si>
  <si>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</si>
  <si>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</si>
  <si>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</si>
  <si>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</si>
  <si>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</si>
  <si>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</si>
  <si>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</si>
  <si>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</si>
  <si>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</si>
  <si>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</si>
  <si>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</si>
  <si>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</si>
  <si>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</si>
  <si>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</si>
  <si>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</si>
  <si>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</si>
  <si>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</si>
  <si>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</si>
  <si>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</si>
  <si>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</si>
  <si>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</si>
  <si>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</si>
  <si>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</si>
  <si>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</si>
  <si>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</si>
  <si>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</si>
  <si>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</si>
  <si>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</si>
  <si>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</si>
  <si>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</si>
  <si>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</si>
  <si>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</si>
  <si>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</si>
  <si>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</si>
  <si>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</si>
  <si>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</si>
  <si>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</si>
  <si>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</si>
  <si>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</si>
  <si>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</si>
  <si>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</si>
  <si>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</si>
  <si>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</si>
  <si>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</si>
  <si>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</si>
  <si>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</si>
  <si>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</si>
  <si>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</si>
  <si>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</si>
  <si>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</si>
  <si>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</si>
  <si>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</si>
  <si>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</si>
  <si>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</si>
  <si>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</si>
  <si>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</si>
  <si>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</si>
  <si>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</si>
  <si>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</si>
  <si>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</si>
  <si>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</si>
  <si>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</si>
  <si>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</si>
  <si>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</si>
  <si>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</si>
  <si>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</si>
  <si>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</si>
  <si>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</si>
  <si>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RON DANIELS</t>
  </si>
  <si>
    <t>SUSAN J. LYONS, CPA, P.C.</t>
  </si>
  <si>
    <t>SUSAN J. LYONS</t>
  </si>
  <si>
    <t>5959 U.S. HIGHWAY 51</t>
  </si>
  <si>
    <t>ODIN</t>
  </si>
  <si>
    <t>IL</t>
  </si>
  <si>
    <t>618-247-3208</t>
  </si>
  <si>
    <t>060-006876</t>
  </si>
  <si>
    <t>slyons1007@gmail.com</t>
  </si>
  <si>
    <t>x</t>
  </si>
  <si>
    <t>JEFFERSON</t>
  </si>
  <si>
    <t>233 WEST SOUTH</t>
  </si>
  <si>
    <t>DIX</t>
  </si>
  <si>
    <t>eestill@rome2.net</t>
  </si>
  <si>
    <t>ERIK ESTILL</t>
  </si>
  <si>
    <t>618-266-7214</t>
  </si>
  <si>
    <t>618-266-7902</t>
  </si>
  <si>
    <t>General Obligation Refunding Bonds, Series 2011</t>
  </si>
  <si>
    <t>See below</t>
  </si>
  <si>
    <t>Illinois Power Marketing/Affordable Gas &amp; Electric</t>
  </si>
  <si>
    <t>Prairie State Insurance Cooperative</t>
  </si>
  <si>
    <t>Franklin-Jefferson Special Education District 801</t>
  </si>
  <si>
    <t>Line 24-FJSPED 801 and Regional Office of Education</t>
  </si>
  <si>
    <t>Line 29-FJSPED and Regional Office of Education 12, FY 18 Quality Network Solutions</t>
  </si>
  <si>
    <t>Line 13-FJSPED 801 at Summersville Dist 79 and Field Com Cons Dist 3, and Regional Office of Education 13</t>
  </si>
  <si>
    <t>Page 11, Line 107 - Education - Erate $5,098; Local Grants $500; Insurance Proceeds $7,614; Misc. reimbursements $2,812</t>
  </si>
  <si>
    <t xml:space="preserve">                                   Operations &amp; Maintenance - Erate $40,390; Miscellaneous refunds $13</t>
  </si>
  <si>
    <t>Page 12, Line 171 - Orphanage Tuition (account 39500)</t>
  </si>
  <si>
    <t>Page 12, Line 183 - REAP Grant</t>
  </si>
  <si>
    <t>Page 16, Line 183 - Oil mineral tax</t>
  </si>
  <si>
    <t>Page 18, Line 165 - Bond Fees</t>
  </si>
  <si>
    <t>Page 26, Line 10 - Mobile Home Privelage Tax</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</si>
  <si>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</si>
  <si>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</si>
  <si>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</si>
  <si>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</si>
  <si>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</si>
  <si>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</si>
  <si>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</si>
  <si>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The District bookkeeper and Treasurer is the same employee, which is an inadequate segregation of accounting duties.</t>
  </si>
  <si>
    <t>The District bookkeeper/Treasurer deposits receipts, has check signing authority, records receipts and disbursements, and prepares the bank reconciliation.  The bank reconciliation is not reviewed by anyone independent of the receipt and disbursement process.</t>
  </si>
  <si>
    <t>There are no questioned costs related to this finding.</t>
  </si>
  <si>
    <t>The possibility exists that unintentional or intentional errors or misappropriations may occur and not be detected by District employees in a timely manner.</t>
  </si>
  <si>
    <t>Lack of segregation of duties.</t>
  </si>
  <si>
    <t>The District should review its internal controls and segregate accounting duties to the greatest extent possible using the present staff.  The Superintendent should receive the bank statement unopened and review it for unusual items.  The bank statement should be forwarded to the bookkeeper to complete the bank reconciliation.  The reconciliation should then be returned to the Superintendent for review to ensure that it is completed timely and agrees to the general ledger account balance.  The review needs to be documented with the Superintendent's initials on the bank statement and reconciliation.</t>
  </si>
  <si>
    <t>Due to the small size of the District and its limited funds, hiring additional personnel is not feasible.  The District agrees with the finding and recommendation.</t>
  </si>
  <si>
    <t>Rome CCSD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</si>
</sst>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1"/>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38" fontId="16" fillId="0" borderId="2" xfId="0" applyNumberFormat="1" applyFont="1" applyBorder="1" applyAlignment="1" applyProtection="1">
      <alignment horizontal="center" vertical="center"/>
      <protection locked="0"/>
    </xf>
    <xf numFmtId="164" fontId="122" fillId="0" borderId="0" xfId="0" applyNumberFormat="1" applyFont="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1" fillId="0" borderId="101" xfId="14" applyFont="1"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848591</xdr:colOff>
          <xdr:row>3</xdr:row>
          <xdr:rowOff>129886</xdr:rowOff>
        </xdr:from>
        <xdr:to>
          <xdr:col>0</xdr:col>
          <xdr:colOff>1939636</xdr:colOff>
          <xdr:row>8</xdr:row>
          <xdr:rowOff>2597</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4" t="s">
        <v>1952</v>
      </c>
      <c r="B3" s="1815"/>
      <c r="C3" s="1815"/>
      <c r="D3" s="1816"/>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0" t="s">
        <v>2098</v>
      </c>
      <c r="C5" s="178" t="s">
        <v>1061</v>
      </c>
      <c r="D5" s="362"/>
      <c r="E5" s="362"/>
      <c r="H5" s="192"/>
      <c r="I5" s="2189" t="s">
        <v>769</v>
      </c>
      <c r="J5" s="2134"/>
      <c r="K5" s="2134"/>
      <c r="L5" s="2134"/>
      <c r="M5" s="2134"/>
      <c r="N5" s="2134"/>
      <c r="O5" s="2134"/>
      <c r="P5" s="2134"/>
      <c r="Q5" s="2134"/>
      <c r="R5" s="2134"/>
      <c r="S5" s="2134"/>
    </row>
    <row r="6" spans="1:28" ht="14.1" customHeight="1" x14ac:dyDescent="0.2">
      <c r="B6" s="440"/>
      <c r="C6" s="178" t="s">
        <v>1062</v>
      </c>
      <c r="D6" s="362"/>
      <c r="E6" s="362"/>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3"/>
      <c r="K11" s="180"/>
      <c r="O11" s="1700" t="s">
        <v>2098</v>
      </c>
      <c r="P11" s="378" t="s">
        <v>223</v>
      </c>
      <c r="Q11" s="183"/>
      <c r="R11" s="181"/>
      <c r="S11" s="180"/>
      <c r="T11" s="2136"/>
      <c r="U11" s="2137"/>
      <c r="V11" s="2137"/>
      <c r="W11" s="2137"/>
      <c r="X11" s="2137"/>
      <c r="Y11" s="2137"/>
      <c r="Z11" s="2137"/>
      <c r="AA11" s="2138"/>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50">
        <v>13041002004</v>
      </c>
      <c r="B13" s="2151"/>
      <c r="C13" s="2151"/>
      <c r="D13" s="2151"/>
      <c r="E13" s="2151"/>
      <c r="F13" s="2151"/>
      <c r="G13" s="2151"/>
      <c r="H13" s="2152"/>
      <c r="I13" s="184"/>
      <c r="J13" s="183"/>
      <c r="K13" s="181"/>
      <c r="L13" s="183"/>
      <c r="M13" s="183"/>
      <c r="N13" s="183"/>
      <c r="O13" s="183"/>
      <c r="P13" s="183"/>
      <c r="Q13" s="183"/>
      <c r="R13" s="183"/>
      <c r="S13" s="183"/>
      <c r="T13" s="2155" t="s">
        <v>2100</v>
      </c>
      <c r="U13" s="2156"/>
      <c r="V13" s="2156"/>
      <c r="W13" s="2156"/>
      <c r="X13" s="2156"/>
      <c r="Y13" s="2157"/>
      <c r="Z13" s="2157"/>
      <c r="AA13" s="2158"/>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48" t="s">
        <v>2109</v>
      </c>
      <c r="B15" s="2153"/>
      <c r="C15" s="2153"/>
      <c r="D15" s="2153"/>
      <c r="E15" s="2153"/>
      <c r="F15" s="2153"/>
      <c r="G15" s="2153"/>
      <c r="H15" s="2154"/>
      <c r="T15" s="2120" t="s">
        <v>2101</v>
      </c>
      <c r="U15" s="2121"/>
      <c r="V15" s="2121"/>
      <c r="W15" s="2121"/>
      <c r="X15" s="2121"/>
      <c r="Y15" s="2159"/>
      <c r="Z15" s="2159"/>
      <c r="AA15" s="216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5" t="s">
        <v>2145</v>
      </c>
      <c r="B17" s="2178"/>
      <c r="C17" s="2178"/>
      <c r="D17" s="2178"/>
      <c r="E17" s="2178"/>
      <c r="F17" s="2178"/>
      <c r="G17" s="2178"/>
      <c r="H17" s="2179"/>
      <c r="T17" s="2165" t="s">
        <v>2102</v>
      </c>
      <c r="U17" s="2166"/>
      <c r="V17" s="2166"/>
      <c r="W17" s="2166"/>
      <c r="X17" s="2166"/>
      <c r="Y17" s="2166"/>
      <c r="Z17" s="2166"/>
      <c r="AA17" s="2167"/>
    </row>
    <row r="18" spans="1:27" ht="13.5" customHeight="1" x14ac:dyDescent="0.2">
      <c r="A18" s="363" t="s">
        <v>610</v>
      </c>
      <c r="B18" s="345"/>
      <c r="C18" s="341"/>
      <c r="D18" s="345"/>
      <c r="E18" s="345"/>
      <c r="F18" s="345"/>
      <c r="G18" s="345"/>
      <c r="H18" s="276"/>
      <c r="I18" s="2175" t="s">
        <v>765</v>
      </c>
      <c r="J18" s="2176"/>
      <c r="K18" s="2176"/>
      <c r="L18" s="2176"/>
      <c r="M18" s="2176"/>
      <c r="N18" s="2176"/>
      <c r="O18" s="2176"/>
      <c r="P18" s="2176"/>
      <c r="Q18" s="2176"/>
      <c r="R18" s="2176"/>
      <c r="S18" s="2177"/>
      <c r="T18" s="363" t="s">
        <v>807</v>
      </c>
      <c r="U18" s="271"/>
      <c r="V18" s="341"/>
      <c r="W18" s="270"/>
      <c r="X18" s="363" t="s">
        <v>303</v>
      </c>
      <c r="Y18" s="350"/>
      <c r="Z18" s="1912" t="s">
        <v>766</v>
      </c>
      <c r="AA18" s="200"/>
    </row>
    <row r="19" spans="1:27" ht="13.5" customHeight="1" x14ac:dyDescent="0.2">
      <c r="A19" s="2148" t="s">
        <v>2110</v>
      </c>
      <c r="B19" s="2149"/>
      <c r="C19" s="2149"/>
      <c r="D19" s="2149"/>
      <c r="E19" s="2149"/>
      <c r="F19" s="2149"/>
      <c r="G19" s="2149"/>
      <c r="H19" s="2147"/>
      <c r="I19" s="183"/>
      <c r="J19" s="377"/>
      <c r="K19" s="194"/>
      <c r="L19" s="192"/>
      <c r="M19" s="650" t="s">
        <v>355</v>
      </c>
      <c r="P19" s="180"/>
      <c r="Q19" s="180"/>
      <c r="R19" s="180"/>
      <c r="S19" s="184"/>
      <c r="T19" s="2148" t="s">
        <v>2103</v>
      </c>
      <c r="U19" s="2146"/>
      <c r="V19" s="2146"/>
      <c r="W19" s="2147"/>
      <c r="X19" s="2163" t="s">
        <v>2104</v>
      </c>
      <c r="Y19" s="2164"/>
      <c r="Z19" s="2161">
        <v>62870</v>
      </c>
      <c r="AA19" s="216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3" t="s">
        <v>1080</v>
      </c>
      <c r="Z20" s="199"/>
      <c r="AA20" s="200"/>
    </row>
    <row r="21" spans="1:27" ht="13.5" customHeight="1" x14ac:dyDescent="0.2">
      <c r="A21" s="2145" t="s">
        <v>2111</v>
      </c>
      <c r="B21" s="2146"/>
      <c r="C21" s="2146"/>
      <c r="D21" s="2146"/>
      <c r="E21" s="2146"/>
      <c r="F21" s="2146"/>
      <c r="G21" s="2146"/>
      <c r="H21" s="2147"/>
      <c r="I21" s="2171" t="s">
        <v>767</v>
      </c>
      <c r="J21" s="2134"/>
      <c r="K21" s="2134"/>
      <c r="L21" s="2134"/>
      <c r="M21" s="2134"/>
      <c r="N21" s="2134"/>
      <c r="O21" s="2134"/>
      <c r="P21" s="2134"/>
      <c r="Q21" s="2134"/>
      <c r="R21" s="2134"/>
      <c r="S21" s="2135"/>
      <c r="T21" s="2115" t="s">
        <v>2105</v>
      </c>
      <c r="U21" s="2116"/>
      <c r="V21" s="2116"/>
      <c r="W21" s="2116"/>
      <c r="X21" s="2129" t="s">
        <v>2105</v>
      </c>
      <c r="Y21" s="2127"/>
      <c r="Z21" s="2127"/>
      <c r="AA21" s="2128"/>
    </row>
    <row r="22" spans="1:27" ht="13.5" customHeight="1" x14ac:dyDescent="0.2">
      <c r="A22" s="365" t="s">
        <v>611</v>
      </c>
      <c r="B22" s="279"/>
      <c r="C22" s="279"/>
      <c r="D22" s="279"/>
      <c r="E22" s="279"/>
      <c r="F22" s="279"/>
      <c r="G22" s="279"/>
      <c r="H22" s="280"/>
      <c r="I22" s="2172" t="s">
        <v>1744</v>
      </c>
      <c r="J22" s="2173"/>
      <c r="K22" s="2173"/>
      <c r="L22" s="2173"/>
      <c r="M22" s="2173"/>
      <c r="N22" s="2173"/>
      <c r="O22" s="2173"/>
      <c r="P22" s="2173"/>
      <c r="Q22" s="2173"/>
      <c r="R22" s="2173"/>
      <c r="S22" s="2174"/>
      <c r="T22" s="363" t="s">
        <v>1904</v>
      </c>
      <c r="U22" s="271"/>
      <c r="V22" s="341"/>
      <c r="W22" s="271"/>
      <c r="X22" s="1913" t="s">
        <v>1573</v>
      </c>
      <c r="Z22" s="199"/>
      <c r="AA22" s="200"/>
    </row>
    <row r="23" spans="1:27" ht="13.5" customHeight="1" x14ac:dyDescent="0.2">
      <c r="A23" s="2168" t="s">
        <v>2112</v>
      </c>
      <c r="B23" s="2169"/>
      <c r="C23" s="2169"/>
      <c r="D23" s="2169"/>
      <c r="E23" s="2169"/>
      <c r="F23" s="2169"/>
      <c r="G23" s="2169"/>
      <c r="H23" s="2170"/>
      <c r="T23" s="2115" t="s">
        <v>2106</v>
      </c>
      <c r="U23" s="2116"/>
      <c r="V23" s="2116"/>
      <c r="W23" s="2116"/>
      <c r="X23" s="2126">
        <v>43101</v>
      </c>
      <c r="Y23" s="2127"/>
      <c r="Z23" s="2127"/>
      <c r="AA23" s="2128"/>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5">
        <v>62830</v>
      </c>
      <c r="B25" s="2146"/>
      <c r="C25" s="2146"/>
      <c r="D25" s="2146"/>
      <c r="E25" s="2146"/>
      <c r="F25" s="2146"/>
      <c r="G25" s="2146"/>
      <c r="H25" s="2147"/>
      <c r="I25" s="651"/>
      <c r="J25" s="203"/>
      <c r="K25" s="203"/>
      <c r="L25" s="203"/>
      <c r="M25" s="203"/>
      <c r="N25" s="203"/>
      <c r="O25" s="203"/>
      <c r="P25" s="203"/>
      <c r="Q25" s="203"/>
      <c r="R25" s="203"/>
      <c r="S25" s="204"/>
      <c r="T25" s="2112" t="s">
        <v>2107</v>
      </c>
      <c r="U25" s="2113"/>
      <c r="V25" s="2113"/>
      <c r="W25" s="2113"/>
      <c r="X25" s="2113"/>
      <c r="Y25" s="2113"/>
      <c r="Z25" s="2113"/>
      <c r="AA25" s="211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200" t="s">
        <v>1896</v>
      </c>
      <c r="J27" s="2176"/>
      <c r="K27" s="2176"/>
      <c r="L27" s="2176"/>
      <c r="M27" s="2176"/>
      <c r="N27" s="2176"/>
      <c r="O27" s="2176"/>
      <c r="P27" s="2176"/>
      <c r="Q27" s="2176"/>
      <c r="R27" s="2176"/>
      <c r="S27" s="2177"/>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c r="F29" s="1508" t="s">
        <v>1571</v>
      </c>
      <c r="G29" s="652"/>
      <c r="I29" s="274"/>
      <c r="J29" s="389"/>
      <c r="K29" s="181" t="s">
        <v>656</v>
      </c>
      <c r="L29" s="1700"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0"/>
      <c r="B30" s="1081" t="s">
        <v>2098</v>
      </c>
      <c r="C30" s="664" t="s">
        <v>1360</v>
      </c>
      <c r="D30" s="181"/>
      <c r="E30" s="181"/>
      <c r="F30" s="1268"/>
      <c r="G30" s="652"/>
      <c r="H30" s="652"/>
      <c r="I30" s="274"/>
      <c r="J30" s="389"/>
      <c r="K30" s="181" t="s">
        <v>656</v>
      </c>
      <c r="L30" s="389"/>
      <c r="M30" s="194" t="s">
        <v>105</v>
      </c>
      <c r="N30" s="185" t="s">
        <v>1897</v>
      </c>
      <c r="O30" s="185"/>
      <c r="P30" s="185"/>
      <c r="Q30" s="185"/>
      <c r="R30" s="185"/>
      <c r="S30" s="275"/>
      <c r="T30" s="55"/>
      <c r="U30" s="55"/>
      <c r="V30" s="55"/>
      <c r="W30" s="55"/>
      <c r="X30" s="55"/>
      <c r="Y30" s="55"/>
      <c r="Z30" s="55"/>
      <c r="AA30" s="202"/>
    </row>
    <row r="31" spans="1:27" ht="13.5" customHeight="1" x14ac:dyDescent="0.2">
      <c r="A31" s="1740"/>
      <c r="B31" s="1081"/>
      <c r="C31" s="664" t="s">
        <v>1361</v>
      </c>
      <c r="D31" s="181"/>
      <c r="E31" s="181"/>
      <c r="F31" s="181"/>
      <c r="G31" s="181"/>
      <c r="H31" s="181"/>
      <c r="I31" s="274"/>
      <c r="J31" s="1700" t="s">
        <v>2098</v>
      </c>
      <c r="K31" s="194" t="s">
        <v>1031</v>
      </c>
      <c r="L31" s="389"/>
      <c r="M31" s="194" t="s">
        <v>105</v>
      </c>
      <c r="N31" s="185" t="s">
        <v>2094</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0" t="s">
        <v>2098</v>
      </c>
      <c r="C34" s="185" t="s">
        <v>622</v>
      </c>
      <c r="D34" s="184"/>
      <c r="E34" s="184"/>
      <c r="F34" s="184"/>
      <c r="G34" s="184"/>
      <c r="H34" s="184"/>
      <c r="I34" s="274"/>
      <c r="J34" s="352"/>
      <c r="L34" s="388"/>
      <c r="M34" s="371" t="s">
        <v>802</v>
      </c>
      <c r="N34" s="183"/>
      <c r="O34" s="183"/>
      <c r="P34" s="183"/>
      <c r="Q34" s="183"/>
      <c r="R34" s="183"/>
      <c r="S34" s="275"/>
      <c r="T34" s="183"/>
      <c r="U34" s="1700" t="s">
        <v>2098</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9"/>
      <c r="Q35" s="2146"/>
      <c r="R35" s="2146"/>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5" t="s">
        <v>2113</v>
      </c>
      <c r="B38" s="2178"/>
      <c r="C38" s="2178"/>
      <c r="D38" s="2178"/>
      <c r="E38" s="2178"/>
      <c r="F38" s="2146"/>
      <c r="G38" s="2146"/>
      <c r="H38" s="2147"/>
      <c r="I38" s="2194"/>
      <c r="J38" s="2121"/>
      <c r="K38" s="2121"/>
      <c r="L38" s="2121"/>
      <c r="M38" s="2121"/>
      <c r="N38" s="2121"/>
      <c r="O38" s="2121"/>
      <c r="P38" s="2118"/>
      <c r="Q38" s="2118"/>
      <c r="R38" s="2118"/>
      <c r="S38" s="2119"/>
      <c r="T38" s="2120" t="s">
        <v>2099</v>
      </c>
      <c r="U38" s="2121"/>
      <c r="V38" s="2121"/>
      <c r="W38" s="2121"/>
      <c r="X38" s="2118"/>
      <c r="Y38" s="2118"/>
      <c r="Z38" s="2118"/>
      <c r="AA38" s="2119"/>
    </row>
    <row r="39" spans="1:27" ht="12" customHeight="1" x14ac:dyDescent="0.2">
      <c r="A39" s="2198" t="s">
        <v>611</v>
      </c>
      <c r="B39" s="2199"/>
      <c r="C39" s="341"/>
      <c r="D39" s="338"/>
      <c r="E39" s="338"/>
      <c r="F39" s="348"/>
      <c r="G39" s="338"/>
      <c r="H39" s="276"/>
      <c r="I39" s="2198" t="s">
        <v>611</v>
      </c>
      <c r="J39" s="2199"/>
      <c r="K39" s="2199"/>
      <c r="L39" s="2199"/>
      <c r="M39" s="2199"/>
      <c r="N39" s="335"/>
      <c r="O39" s="341"/>
      <c r="P39" s="341"/>
      <c r="Q39" s="347"/>
      <c r="R39" s="341"/>
      <c r="S39" s="276"/>
      <c r="T39" s="341" t="s">
        <v>611</v>
      </c>
      <c r="U39" s="271"/>
      <c r="V39" s="341"/>
      <c r="W39" s="270"/>
      <c r="X39" s="347"/>
      <c r="Y39" s="199"/>
      <c r="Z39" s="199"/>
      <c r="AA39" s="200"/>
    </row>
    <row r="40" spans="1:27" ht="13.5" customHeight="1" x14ac:dyDescent="0.2">
      <c r="A40" s="2201" t="s">
        <v>2112</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8" t="s">
        <v>2114</v>
      </c>
      <c r="B42" s="2146"/>
      <c r="C42" s="2147"/>
      <c r="D42" s="2163" t="s">
        <v>2115</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04" t="s">
        <v>2097</v>
      </c>
      <c r="D15" s="2105" t="s">
        <v>722</v>
      </c>
      <c r="E15" s="2106"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1570</v>
      </c>
      <c r="C22" s="215" t="s">
        <v>1365</v>
      </c>
      <c r="D22" s="600" t="s">
        <v>21</v>
      </c>
      <c r="E22" s="1664" t="s">
        <v>1208</v>
      </c>
    </row>
    <row r="23" spans="1:5" x14ac:dyDescent="0.2">
      <c r="A23" s="1569" t="s">
        <v>396</v>
      </c>
      <c r="C23" s="215" t="s">
        <v>1365</v>
      </c>
      <c r="D23" s="599" t="s">
        <v>723</v>
      </c>
      <c r="E23" s="1664" t="s">
        <v>1113</v>
      </c>
    </row>
    <row r="24" spans="1:5" x14ac:dyDescent="0.2">
      <c r="A24" s="1569" t="s">
        <v>1722</v>
      </c>
      <c r="C24" s="215" t="s">
        <v>1365</v>
      </c>
      <c r="D24" s="599" t="s">
        <v>1669</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1632</v>
      </c>
    </row>
    <row r="29" spans="1:5" x14ac:dyDescent="0.2">
      <c r="A29" s="1569" t="s">
        <v>1642</v>
      </c>
      <c r="D29" s="600" t="s">
        <v>1670</v>
      </c>
      <c r="E29" s="1664" t="s">
        <v>1641</v>
      </c>
    </row>
    <row r="30" spans="1:5" x14ac:dyDescent="0.2">
      <c r="A30" s="1977" t="s">
        <v>1271</v>
      </c>
      <c r="C30" s="215" t="s">
        <v>1365</v>
      </c>
      <c r="D30" s="600" t="s">
        <v>43</v>
      </c>
      <c r="E30" s="1664" t="s">
        <v>1138</v>
      </c>
    </row>
    <row r="31" spans="1:5" x14ac:dyDescent="0.2">
      <c r="A31" s="1569" t="s">
        <v>1910</v>
      </c>
      <c r="C31" s="215" t="s">
        <v>1365</v>
      </c>
      <c r="D31" s="599"/>
      <c r="E31" s="601"/>
    </row>
    <row r="32" spans="1:5" x14ac:dyDescent="0.2">
      <c r="B32" s="599" t="s">
        <v>1272</v>
      </c>
      <c r="C32" s="215" t="s">
        <v>1365</v>
      </c>
      <c r="D32" s="600" t="s">
        <v>1911</v>
      </c>
      <c r="E32" s="1664" t="s">
        <v>1671</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2096</v>
      </c>
      <c r="B37" s="1977"/>
      <c r="C37" s="602"/>
      <c r="D37" s="602"/>
      <c r="E37" s="603"/>
    </row>
    <row r="38" spans="1:5" x14ac:dyDescent="0.2">
      <c r="A38" s="215" t="s">
        <v>2095</v>
      </c>
      <c r="B38" s="1977"/>
      <c r="C38" s="602"/>
      <c r="D38" s="602"/>
      <c r="E38" s="603"/>
    </row>
    <row r="39" spans="1:5" x14ac:dyDescent="0.2">
      <c r="B39" s="1977"/>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5" t="s">
        <v>1185</v>
      </c>
    </row>
    <row r="45" spans="1:5" x14ac:dyDescent="0.2">
      <c r="A45" s="599"/>
      <c r="B45" s="1978"/>
    </row>
    <row r="46" spans="1:5" x14ac:dyDescent="0.2">
      <c r="B46" s="604" t="s">
        <v>383</v>
      </c>
    </row>
    <row r="47" spans="1:5" x14ac:dyDescent="0.2">
      <c r="C47" s="1979"/>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5"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8"/>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0"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5" bottom="0.27"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2"/>
      <c r="D3" s="708"/>
      <c r="E3" s="400"/>
    </row>
    <row r="4" spans="1:9" x14ac:dyDescent="0.2">
      <c r="A4" s="7"/>
      <c r="B4" s="395"/>
      <c r="C4" s="2216" t="s">
        <v>486</v>
      </c>
      <c r="D4" s="2217"/>
      <c r="E4" s="2217"/>
      <c r="F4" s="2217"/>
      <c r="G4" s="2217"/>
      <c r="H4" s="2217"/>
    </row>
    <row r="5" spans="1:9" x14ac:dyDescent="0.2">
      <c r="A5" s="7"/>
      <c r="B5" s="330"/>
      <c r="C5" s="169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1971</v>
      </c>
    </row>
    <row r="21" spans="1:4" s="32" customFormat="1" x14ac:dyDescent="0.2">
      <c r="A21" s="29"/>
      <c r="B21" s="35"/>
      <c r="C21" s="611"/>
      <c r="D21" s="1001" t="s">
        <v>1972</v>
      </c>
    </row>
    <row r="22" spans="1:4" s="32" customFormat="1" x14ac:dyDescent="0.2">
      <c r="A22" s="29"/>
      <c r="B22" s="669"/>
      <c r="C22" s="611">
        <v>9</v>
      </c>
      <c r="D22" s="290" t="s">
        <v>1973</v>
      </c>
    </row>
    <row r="23" spans="1:4" s="32" customFormat="1" x14ac:dyDescent="0.2">
      <c r="A23" s="29"/>
      <c r="B23" s="1982"/>
      <c r="C23" s="611"/>
      <c r="D23" s="1983"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82"/>
      <c r="C26" s="611"/>
      <c r="D26" s="1983" t="s">
        <v>1976</v>
      </c>
    </row>
    <row r="27" spans="1:4" s="32" customFormat="1" x14ac:dyDescent="0.2">
      <c r="A27" s="29"/>
      <c r="B27" s="669"/>
      <c r="C27" s="611">
        <v>12</v>
      </c>
      <c r="D27" s="290" t="s">
        <v>1979</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1957</v>
      </c>
    </row>
    <row r="31" spans="1:4" s="32" customFormat="1" x14ac:dyDescent="0.2">
      <c r="A31" s="29"/>
      <c r="B31" s="669"/>
      <c r="C31" s="611">
        <v>14</v>
      </c>
      <c r="D31" s="290" t="s">
        <v>1982</v>
      </c>
    </row>
    <row r="32" spans="1:4" s="32" customFormat="1" x14ac:dyDescent="0.2">
      <c r="A32" s="29"/>
      <c r="B32" s="1696"/>
      <c r="C32" s="611"/>
      <c r="D32" s="9" t="s">
        <v>1983</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11" t="s">
        <v>1966</v>
      </c>
      <c r="B35" s="2212"/>
      <c r="C35" s="2212"/>
      <c r="D35" s="2212"/>
      <c r="E35" s="2213"/>
      <c r="F35" s="2213"/>
      <c r="G35" s="2213"/>
      <c r="H35" s="2213"/>
      <c r="I35" s="2213"/>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1" t="s">
        <v>353</v>
      </c>
      <c r="B47" s="2214"/>
      <c r="C47" s="2214"/>
      <c r="D47" s="2214"/>
      <c r="E47" s="2215"/>
      <c r="F47" s="2215"/>
      <c r="G47" s="2215"/>
      <c r="H47" s="2215"/>
      <c r="I47" s="221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7" t="s">
        <v>2108</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8" t="s">
        <v>2108</v>
      </c>
      <c r="C53" s="618">
        <v>22</v>
      </c>
      <c r="D53" s="387" t="s">
        <v>1796</v>
      </c>
      <c r="E53" s="26"/>
      <c r="F53" s="1551"/>
      <c r="G53" s="1723" t="s">
        <v>1795</v>
      </c>
      <c r="H53" s="1952">
        <v>36161</v>
      </c>
      <c r="I53" s="9" t="s">
        <v>1845</v>
      </c>
    </row>
    <row r="54" spans="1:9" s="32" customFormat="1" x14ac:dyDescent="0.2">
      <c r="A54" s="29"/>
      <c r="B54" s="2108"/>
      <c r="C54" s="618">
        <v>23</v>
      </c>
      <c r="D54" s="399" t="s">
        <v>1625</v>
      </c>
      <c r="E54" s="26"/>
      <c r="F54" s="1551"/>
    </row>
    <row r="55" spans="1:9" s="32" customFormat="1" x14ac:dyDescent="0.2">
      <c r="A55" s="1024"/>
      <c r="B55" s="1507"/>
      <c r="C55" s="1507"/>
      <c r="D55" s="290"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18"/>
      <c r="C57" s="2219"/>
      <c r="D57" s="2219"/>
      <c r="E57" s="2219"/>
      <c r="F57" s="2219"/>
      <c r="G57" s="2219"/>
      <c r="H57" s="2220"/>
      <c r="I57" s="3"/>
    </row>
    <row r="58" spans="1:9" s="32" customFormat="1" x14ac:dyDescent="0.2">
      <c r="A58" s="1732"/>
      <c r="B58" s="2221"/>
      <c r="C58" s="2222"/>
      <c r="D58" s="2222"/>
      <c r="E58" s="2222"/>
      <c r="F58" s="2222"/>
      <c r="G58" s="2222"/>
      <c r="H58" s="2223"/>
      <c r="I58" s="3"/>
    </row>
    <row r="59" spans="1:9" s="32" customFormat="1" x14ac:dyDescent="0.2">
      <c r="A59" s="1732"/>
      <c r="B59" s="2221"/>
      <c r="C59" s="2222"/>
      <c r="D59" s="2222"/>
      <c r="E59" s="2222"/>
      <c r="F59" s="2222"/>
      <c r="G59" s="2222"/>
      <c r="H59" s="2223"/>
      <c r="I59" s="3"/>
    </row>
    <row r="60" spans="1:9" s="32" customFormat="1" x14ac:dyDescent="0.2">
      <c r="A60" s="1732"/>
      <c r="B60" s="2221"/>
      <c r="C60" s="2222"/>
      <c r="D60" s="2222"/>
      <c r="E60" s="2222"/>
      <c r="F60" s="2222"/>
      <c r="G60" s="2222"/>
      <c r="H60" s="2223"/>
      <c r="I60" s="3"/>
    </row>
    <row r="61" spans="1:9" s="32" customFormat="1" x14ac:dyDescent="0.2">
      <c r="A61" s="1732"/>
      <c r="B61" s="2221"/>
      <c r="C61" s="2222"/>
      <c r="D61" s="2222"/>
      <c r="E61" s="2222"/>
      <c r="F61" s="2222"/>
      <c r="G61" s="2222"/>
      <c r="H61" s="2223"/>
      <c r="I61" s="3"/>
    </row>
    <row r="62" spans="1:9" s="32" customFormat="1" x14ac:dyDescent="0.2">
      <c r="A62" s="1732"/>
      <c r="B62" s="2221"/>
      <c r="C62" s="2222"/>
      <c r="D62" s="2222"/>
      <c r="E62" s="2222"/>
      <c r="F62" s="2222"/>
      <c r="G62" s="2222"/>
      <c r="H62" s="2223"/>
      <c r="I62" s="3"/>
    </row>
    <row r="63" spans="1:9" s="32" customFormat="1" x14ac:dyDescent="0.2">
      <c r="A63" s="1732"/>
      <c r="B63" s="2221"/>
      <c r="C63" s="2222"/>
      <c r="D63" s="2222"/>
      <c r="E63" s="2222"/>
      <c r="F63" s="2222"/>
      <c r="G63" s="2222"/>
      <c r="H63" s="2223"/>
      <c r="I63" s="3"/>
    </row>
    <row r="64" spans="1:9" s="32" customFormat="1" x14ac:dyDescent="0.2">
      <c r="A64" s="1732"/>
      <c r="B64" s="2221"/>
      <c r="C64" s="2222"/>
      <c r="D64" s="2222"/>
      <c r="E64" s="2222"/>
      <c r="F64" s="2222"/>
      <c r="G64" s="2222"/>
      <c r="H64" s="2223"/>
      <c r="I64" s="3"/>
    </row>
    <row r="65" spans="1:9" s="32" customFormat="1" x14ac:dyDescent="0.2">
      <c r="A65" s="1732"/>
      <c r="B65" s="2221"/>
      <c r="C65" s="2222"/>
      <c r="D65" s="2222"/>
      <c r="E65" s="2222"/>
      <c r="F65" s="2222"/>
      <c r="G65" s="2222"/>
      <c r="H65" s="2223"/>
      <c r="I65" s="3"/>
    </row>
    <row r="66" spans="1:9" s="32" customFormat="1" x14ac:dyDescent="0.2">
      <c r="A66" s="1732"/>
      <c r="B66" s="2221"/>
      <c r="C66" s="2222"/>
      <c r="D66" s="2222"/>
      <c r="E66" s="2222"/>
      <c r="F66" s="2222"/>
      <c r="G66" s="2222"/>
      <c r="H66" s="2223"/>
      <c r="I66" s="3"/>
    </row>
    <row r="67" spans="1:9" s="32" customFormat="1" ht="9" customHeight="1" x14ac:dyDescent="0.2">
      <c r="A67" s="1733"/>
      <c r="B67" s="2224"/>
      <c r="C67" s="2225"/>
      <c r="D67" s="2225"/>
      <c r="E67" s="2225"/>
      <c r="F67" s="2225"/>
      <c r="G67" s="2225"/>
      <c r="H67" s="2226"/>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1" t="s">
        <v>1579</v>
      </c>
      <c r="B70" s="2214"/>
      <c r="C70" s="2214"/>
      <c r="D70" s="2214"/>
      <c r="E70" s="2215"/>
      <c r="F70" s="2215"/>
      <c r="G70" s="2215"/>
      <c r="H70" s="2215"/>
      <c r="I70" s="2215"/>
    </row>
    <row r="71" spans="1:9" s="32" customFormat="1" x14ac:dyDescent="0.2">
      <c r="A71" s="29"/>
      <c r="C71" s="1512"/>
      <c r="D71" s="1517" t="s">
        <v>1578</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1736</v>
      </c>
      <c r="B73" s="1552"/>
      <c r="C73" s="1506"/>
      <c r="D73" s="1506"/>
      <c r="E73" s="1506"/>
      <c r="F73" s="1506"/>
      <c r="G73" s="1506"/>
      <c r="H73" s="1506"/>
    </row>
    <row r="74" spans="1:9" s="32" customFormat="1" x14ac:dyDescent="0.2">
      <c r="A74" s="23" t="s">
        <v>1735</v>
      </c>
      <c r="B74" s="1552"/>
      <c r="C74" s="1506"/>
      <c r="D74" s="1506"/>
      <c r="E74" s="1506"/>
      <c r="F74" s="1506"/>
      <c r="G74" s="1506"/>
      <c r="H74" s="1506"/>
    </row>
    <row r="75" spans="1:9" s="32" customFormat="1" x14ac:dyDescent="0.2">
      <c r="A75" s="23" t="s">
        <v>1958</v>
      </c>
      <c r="B75" s="1552"/>
      <c r="C75" s="1506"/>
      <c r="D75" s="1506"/>
      <c r="E75" s="1506"/>
      <c r="F75" s="1506"/>
      <c r="G75" s="1506"/>
      <c r="H75" s="1506"/>
    </row>
    <row r="76" spans="1:9" s="32" customFormat="1" ht="22.5" customHeight="1" x14ac:dyDescent="0.2">
      <c r="A76" s="449" t="s">
        <v>1737</v>
      </c>
      <c r="B76" s="1552"/>
      <c r="C76" s="1506"/>
      <c r="D76" s="1506"/>
      <c r="E76" s="1506"/>
      <c r="F76" s="1506"/>
      <c r="G76" s="1506"/>
      <c r="H76" s="1506"/>
    </row>
    <row r="77" spans="1:9" s="32" customFormat="1" x14ac:dyDescent="0.2">
      <c r="C77" s="618">
        <v>24</v>
      </c>
      <c r="D77" s="387" t="s">
        <v>1586</v>
      </c>
      <c r="G77" s="1269" t="s">
        <v>1576</v>
      </c>
      <c r="H77" s="1542"/>
    </row>
    <row r="78" spans="1:9" s="32" customFormat="1" ht="6" customHeight="1" x14ac:dyDescent="0.2">
      <c r="A78" s="29"/>
      <c r="B78" s="1553"/>
      <c r="C78" s="618"/>
      <c r="D78" s="387"/>
      <c r="E78" s="26"/>
      <c r="F78" s="1551"/>
    </row>
    <row r="79" spans="1:9" s="32" customFormat="1" x14ac:dyDescent="0.2">
      <c r="A79" s="29"/>
      <c r="B79" s="1553"/>
      <c r="C79" s="618">
        <v>25</v>
      </c>
      <c r="D79" s="387" t="s">
        <v>1587</v>
      </c>
      <c r="E79" s="26"/>
      <c r="F79" s="1551"/>
      <c r="H79" s="156"/>
    </row>
    <row r="80" spans="1:9" s="32" customFormat="1" x14ac:dyDescent="0.2">
      <c r="A80" s="29"/>
      <c r="B80" s="1553"/>
      <c r="C80" s="618"/>
      <c r="D80" s="387" t="s">
        <v>1593</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0" t="s">
        <v>1575</v>
      </c>
      <c r="B83" s="2230"/>
      <c r="C83" s="2230"/>
      <c r="D83" s="2231"/>
      <c r="E83" s="1555" t="s">
        <v>1620</v>
      </c>
      <c r="F83" s="1555" t="s">
        <v>1621</v>
      </c>
      <c r="G83" s="1555" t="s">
        <v>1622</v>
      </c>
      <c r="H83" s="1555" t="s">
        <v>1623</v>
      </c>
      <c r="I83" s="1555" t="s">
        <v>1624</v>
      </c>
      <c r="J83" s="1556" t="s">
        <v>162</v>
      </c>
    </row>
    <row r="84" spans="1:10" s="32" customFormat="1" ht="13.5" customHeight="1" thickTop="1" x14ac:dyDescent="0.2">
      <c r="A84" s="1719" t="s">
        <v>1770</v>
      </c>
      <c r="B84" s="1720"/>
      <c r="C84" s="1721"/>
      <c r="D84" s="1722"/>
      <c r="E84" s="1669"/>
      <c r="F84" s="1669"/>
      <c r="G84" s="1669"/>
      <c r="H84" s="1669"/>
      <c r="I84" s="1669"/>
      <c r="J84" s="1666"/>
    </row>
    <row r="85" spans="1:10" s="32" customFormat="1" ht="13.5" customHeight="1" x14ac:dyDescent="0.2">
      <c r="A85" s="1702" t="s">
        <v>1793</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1794</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2"/>
    </row>
    <row r="92" spans="1:10" s="32" customFormat="1" x14ac:dyDescent="0.2">
      <c r="A92" s="29"/>
      <c r="B92" s="387" t="s">
        <v>1980</v>
      </c>
      <c r="C92" s="618"/>
      <c r="E92" s="1269"/>
      <c r="F92" s="1560"/>
      <c r="H92" s="332"/>
    </row>
    <row r="93" spans="1:10" s="32" customFormat="1" ht="16.5" customHeight="1" x14ac:dyDescent="0.2">
      <c r="A93" s="29"/>
      <c r="B93" s="1984" t="s">
        <v>1981</v>
      </c>
      <c r="C93" s="618"/>
      <c r="E93" s="1269"/>
      <c r="F93" s="1560"/>
      <c r="H93" s="332"/>
    </row>
    <row r="94" spans="1:10" s="32" customFormat="1" x14ac:dyDescent="0.2">
      <c r="A94" s="1522" t="s">
        <v>1589</v>
      </c>
      <c r="B94" s="1523"/>
      <c r="C94" s="1523"/>
      <c r="D94" s="1524"/>
      <c r="E94" s="1525"/>
      <c r="F94" s="1561"/>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7"/>
      <c r="C102" s="2228"/>
      <c r="D102" s="2228"/>
      <c r="E102" s="2228"/>
      <c r="F102" s="2228"/>
      <c r="G102" s="2228"/>
      <c r="H102" s="2229"/>
      <c r="I102" s="1482"/>
    </row>
    <row r="103" spans="1:9" s="32" customFormat="1" ht="11.25" customHeight="1" x14ac:dyDescent="0.2">
      <c r="A103" s="1521"/>
      <c r="B103" s="2206"/>
      <c r="C103" s="2207"/>
      <c r="D103" s="2207"/>
      <c r="E103" s="2207"/>
      <c r="F103" s="2207"/>
      <c r="G103" s="2207"/>
      <c r="H103" s="2208"/>
      <c r="I103" s="1482"/>
    </row>
    <row r="104" spans="1:9" s="32" customFormat="1" ht="11.25" customHeight="1" x14ac:dyDescent="0.2">
      <c r="A104" s="1521"/>
      <c r="B104" s="2206"/>
      <c r="C104" s="2207"/>
      <c r="D104" s="2207"/>
      <c r="E104" s="2207"/>
      <c r="F104" s="2207"/>
      <c r="G104" s="2207"/>
      <c r="H104" s="2208"/>
      <c r="I104" s="1482"/>
    </row>
    <row r="105" spans="1:9" s="32" customFormat="1" x14ac:dyDescent="0.2">
      <c r="A105" s="1521"/>
      <c r="B105" s="2206"/>
      <c r="C105" s="2207"/>
      <c r="D105" s="2207"/>
      <c r="E105" s="2207"/>
      <c r="F105" s="2207"/>
      <c r="G105" s="2207"/>
      <c r="H105" s="2208"/>
      <c r="I105" s="1482"/>
    </row>
    <row r="106" spans="1:9" s="32" customFormat="1" ht="11.25" customHeight="1" x14ac:dyDescent="0.2">
      <c r="A106" s="1521"/>
      <c r="B106" s="2206"/>
      <c r="C106" s="2207"/>
      <c r="D106" s="2207"/>
      <c r="E106" s="2207"/>
      <c r="F106" s="2207"/>
      <c r="G106" s="2207"/>
      <c r="H106" s="2208"/>
      <c r="I106" s="1482"/>
    </row>
    <row r="107" spans="1:9" s="32" customFormat="1" ht="11.25" customHeight="1" x14ac:dyDescent="0.2">
      <c r="A107" s="1521"/>
      <c r="B107" s="2206"/>
      <c r="C107" s="2207"/>
      <c r="D107" s="2207"/>
      <c r="E107" s="2207"/>
      <c r="F107" s="2207"/>
      <c r="G107" s="2207"/>
      <c r="H107" s="2208"/>
      <c r="I107" s="1482"/>
    </row>
    <row r="108" spans="1:9" s="32" customFormat="1" ht="11.25" customHeight="1" x14ac:dyDescent="0.2">
      <c r="A108" s="1521"/>
      <c r="B108" s="2206"/>
      <c r="C108" s="2207"/>
      <c r="D108" s="2207"/>
      <c r="E108" s="2207"/>
      <c r="F108" s="2207"/>
      <c r="G108" s="2207"/>
      <c r="H108" s="2208"/>
      <c r="I108" s="1482"/>
    </row>
    <row r="109" spans="1:9" s="32" customFormat="1" ht="11.25" customHeight="1" x14ac:dyDescent="0.2">
      <c r="A109" s="1521"/>
      <c r="B109" s="2206"/>
      <c r="C109" s="2207"/>
      <c r="D109" s="2207"/>
      <c r="E109" s="2207"/>
      <c r="F109" s="2207"/>
      <c r="G109" s="2207"/>
      <c r="H109" s="2208"/>
      <c r="I109" s="1516"/>
    </row>
    <row r="110" spans="1:9" s="32" customFormat="1" ht="11.25" customHeight="1" x14ac:dyDescent="0.2">
      <c r="A110" s="1521"/>
      <c r="B110" s="2206"/>
      <c r="C110" s="2207"/>
      <c r="D110" s="2207"/>
      <c r="E110" s="2207"/>
      <c r="F110" s="2207"/>
      <c r="G110" s="2207"/>
      <c r="H110" s="2208"/>
      <c r="I110" s="1482"/>
    </row>
    <row r="111" spans="1:9" s="32" customFormat="1" ht="11.25" customHeight="1" x14ac:dyDescent="0.2">
      <c r="A111" s="1521"/>
      <c r="B111" s="2206"/>
      <c r="C111" s="2207"/>
      <c r="D111" s="2207"/>
      <c r="E111" s="2207"/>
      <c r="F111" s="2207"/>
      <c r="G111" s="2207"/>
      <c r="H111" s="2208"/>
      <c r="I111" s="1482"/>
    </row>
    <row r="112" spans="1:9" s="32" customFormat="1" ht="11.25" customHeight="1" x14ac:dyDescent="0.2">
      <c r="A112" s="1521"/>
      <c r="B112" s="2232"/>
      <c r="C112" s="2233"/>
      <c r="D112" s="2233"/>
      <c r="E112" s="2233"/>
      <c r="F112" s="2233"/>
      <c r="G112" s="2233"/>
      <c r="H112" s="223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5" t="s">
        <v>2100</v>
      </c>
      <c r="D114" s="2235"/>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6" t="s">
        <v>1588</v>
      </c>
      <c r="D117" s="2237"/>
      <c r="E117" s="2238"/>
      <c r="F117" s="2238"/>
      <c r="G117" s="2238"/>
      <c r="H117" s="2238"/>
      <c r="I117" s="1482"/>
    </row>
    <row r="118" spans="1:9" s="32" customFormat="1" ht="24" customHeight="1" x14ac:dyDescent="0.2">
      <c r="A118" s="1521"/>
      <c r="B118" s="1521"/>
      <c r="C118" s="1521"/>
      <c r="D118" s="1408"/>
      <c r="E118" s="1537"/>
      <c r="F118" s="2109">
        <v>42975</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1951</v>
      </c>
      <c r="E7" s="92"/>
      <c r="F7" s="170" t="s">
        <v>309</v>
      </c>
      <c r="G7" s="92"/>
      <c r="H7" s="92"/>
      <c r="I7" s="92"/>
      <c r="J7" s="218">
        <v>31017905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1.4302499999999999E-2</v>
      </c>
      <c r="E10" s="99" t="s">
        <v>1164</v>
      </c>
      <c r="F10" s="467">
        <v>6.3949999999999996E-3</v>
      </c>
      <c r="G10" s="99" t="s">
        <v>1164</v>
      </c>
      <c r="H10" s="467">
        <v>2.5079999999999998E-3</v>
      </c>
      <c r="I10" s="99" t="s">
        <v>1165</v>
      </c>
      <c r="J10" s="468">
        <f>ROUND(D10+F10+H10,5)</f>
        <v>2.3210000000000001E-2</v>
      </c>
      <c r="K10" s="92"/>
      <c r="L10" s="467"/>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2343088</v>
      </c>
      <c r="E16" s="99"/>
      <c r="F16" s="81">
        <f>SUM('Acct Summary 7-8'!C17,'Acct Summary 7-8'!D17,'Acct Summary 7-8'!F17)</f>
        <v>2679464</v>
      </c>
      <c r="G16" s="99"/>
      <c r="H16" s="81">
        <f>SUM(D16-F16)</f>
        <v>-336376</v>
      </c>
      <c r="I16" s="92"/>
      <c r="J16" s="81">
        <f>SUM('Acct Summary 7-8'!C81,'Acct Summary 7-8'!D81,'Acct Summary 7-8'!F81,'Acct Summary 7-8'!I81)</f>
        <v>2212019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2" t="s">
        <v>670</v>
      </c>
      <c r="D31" s="62" t="s">
        <v>1239</v>
      </c>
      <c r="E31" s="92"/>
      <c r="F31" s="92"/>
      <c r="G31" s="100"/>
      <c r="H31" s="252">
        <f>IF(B31="X",(J7*0.069),IF(B32="X",(J7*0.138),"Enter x in a.or b."))</f>
        <v>2140235.4450000003</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125403</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Rome CCSD 2</v>
      </c>
      <c r="E7" s="135"/>
      <c r="G7" s="136"/>
      <c r="H7" s="137"/>
      <c r="I7" s="137"/>
      <c r="J7" s="137"/>
      <c r="K7" s="137"/>
      <c r="L7"/>
      <c r="M7"/>
      <c r="N7"/>
      <c r="O7"/>
      <c r="P7"/>
    </row>
    <row r="8" spans="1:18" ht="12.75" x14ac:dyDescent="0.2">
      <c r="A8"/>
      <c r="B8"/>
      <c r="C8" s="133" t="s">
        <v>1316</v>
      </c>
      <c r="D8" s="138">
        <f>COVER!A13</f>
        <v>13041002004</v>
      </c>
      <c r="E8" s="139"/>
      <c r="G8"/>
      <c r="H8"/>
      <c r="I8"/>
      <c r="J8"/>
      <c r="K8"/>
      <c r="L8"/>
      <c r="M8"/>
      <c r="N8"/>
      <c r="O8"/>
      <c r="P8"/>
    </row>
    <row r="9" spans="1:18" ht="12.75" x14ac:dyDescent="0.2">
      <c r="A9"/>
      <c r="B9"/>
      <c r="C9" s="133" t="s">
        <v>809</v>
      </c>
      <c r="D9" s="333" t="str">
        <f>COVER!A15</f>
        <v>JEFFERSON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2212019</v>
      </c>
      <c r="I12" s="1150"/>
      <c r="J12" s="1150"/>
      <c r="K12" s="1151">
        <f>TRUNC((H12/H13*100000),5)/100000</f>
        <v>0.94406142660000003</v>
      </c>
      <c r="L12" s="1152"/>
      <c r="M12" s="101" t="s">
        <v>1339</v>
      </c>
      <c r="N12" s="101"/>
      <c r="O12" s="1153">
        <v>0.35</v>
      </c>
      <c r="P12" s="153"/>
      <c r="Q12" s="153"/>
    </row>
    <row r="13" spans="1:18" s="155" customFormat="1" ht="11.25" x14ac:dyDescent="0.2">
      <c r="A13" s="153"/>
      <c r="B13" s="1147"/>
      <c r="C13" s="2256" t="s">
        <v>1580</v>
      </c>
      <c r="D13" s="2257"/>
      <c r="E13" s="153"/>
      <c r="F13" s="326" t="s">
        <v>910</v>
      </c>
      <c r="G13" s="1148"/>
      <c r="H13" s="1149">
        <f>SUM('Acct Summary 7-8'!C8+'Acct Summary 7-8'!D8+'Acct Summary 7-8'!F8+'Acct Summary 7-8'!I8)+H14</f>
        <v>2343088</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7"/>
      <c r="C17" s="153" t="s">
        <v>915</v>
      </c>
      <c r="D17" s="153"/>
      <c r="E17" s="153"/>
      <c r="F17" s="153" t="s">
        <v>512</v>
      </c>
      <c r="G17" s="1148"/>
      <c r="H17" s="1149">
        <f>SUM('Acct Summary 7-8'!C17+'Acct Summary 7-8'!D17+'Acct Summary 7-8'!F17)</f>
        <v>2679464</v>
      </c>
      <c r="I17" s="1150"/>
      <c r="J17" s="1156"/>
      <c r="K17" s="1151">
        <f>TRUNC((H17/H18*100000),5)/100000</f>
        <v>1.1435609759000001</v>
      </c>
      <c r="L17" s="1152"/>
      <c r="M17" s="1113" t="s">
        <v>1367</v>
      </c>
      <c r="O17" s="1157" t="str">
        <f>IF(AND(O16="2", J20 &gt; 2),"1",IF(AND(O16 = "1", J20 &gt; 2),"2",IF(AND(O16="1", J20 &gt;1),"1","0")))</f>
        <v>1</v>
      </c>
      <c r="P17" s="153"/>
    </row>
    <row r="18" spans="1:18" s="155" customFormat="1" ht="11.25" x14ac:dyDescent="0.2">
      <c r="A18" s="153"/>
      <c r="B18" s="1147"/>
      <c r="C18" s="2256" t="s">
        <v>1572</v>
      </c>
      <c r="D18" s="2257"/>
      <c r="E18" s="153"/>
      <c r="F18" s="1135" t="s">
        <v>911</v>
      </c>
      <c r="G18" s="1148"/>
      <c r="H18" s="1149">
        <f>SUM('Acct Summary 7-8'!C8+'Acct Summary 7-8'!D8+'Acct Summary 7-8'!F8+'Acct Summary 7-8'!I8)+H19</f>
        <v>2343088</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5.8794627999999998</v>
      </c>
      <c r="K20" s="1151">
        <f>IF(K17&lt;=1,"0",IF(AND(O16="2", J20 &gt; 2),TRUNC(((K12-0.1)/(K17-1)*100),5)/100,IF(AND(O16 = "1", J20 &gt; 2),TRUNC(((K12-0.1)/(K17-1)*100),5)/100,IF(AND(O16="1", J20 &gt;1),TRUNC(((K12-0.1)/(K17-1)*100),5)/100,""))))</f>
        <v>5.8794627999999998</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3" t="s">
        <v>1707</v>
      </c>
      <c r="D24" s="2253"/>
      <c r="E24" s="153"/>
      <c r="F24" s="153" t="s">
        <v>513</v>
      </c>
      <c r="G24" s="1148"/>
      <c r="H24" s="1149">
        <f>SUM('Assets-Liab 5-6'!C4+'Assets-Liab 5-6'!D4+'Assets-Liab 5-6'!F4+'Assets-Liab 5-6'!I4+'Assets-Liab 5-6'!C5+'Assets-Liab 5-6'!D5+'Assets-Liab 5-6'!F5+'Assets-Liab 5-6'!I5)</f>
        <v>2212019</v>
      </c>
      <c r="I24" s="675"/>
      <c r="J24" s="675"/>
      <c r="K24" s="1160">
        <f>TRUNC(((H24/H25*100000)/100000),2)</f>
        <v>297.19</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7442.9555600000003</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611936.73878999997</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125403</v>
      </c>
      <c r="I32" s="1158"/>
      <c r="J32" s="1158"/>
      <c r="K32" s="1160">
        <f>TRUNC(100-((((H32/H33*100))*100)/100),2)</f>
        <v>94.14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2140235.4450000003</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5" right="0.2" top="0.8" bottom="0.52" header="0.19" footer="0.17"/>
  <pageSetup scale="80" firstPageNumber="4" orientation="landscape" useFirstPageNumber="1" r:id="rId3"/>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pane="bottomLeft" activeCell="C37" sqref="C3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1102508</v>
      </c>
      <c r="D4" s="407">
        <v>381794</v>
      </c>
      <c r="E4" s="407">
        <v>22225</v>
      </c>
      <c r="F4" s="407">
        <v>512206</v>
      </c>
      <c r="G4" s="407">
        <v>80979</v>
      </c>
      <c r="H4" s="407"/>
      <c r="I4" s="407">
        <v>109122</v>
      </c>
      <c r="J4" s="431">
        <v>41798</v>
      </c>
      <c r="K4" s="407">
        <v>10980</v>
      </c>
      <c r="L4" s="407">
        <v>16082</v>
      </c>
      <c r="M4" s="428"/>
      <c r="N4" s="477"/>
    </row>
    <row r="5" spans="1:14" x14ac:dyDescent="0.2">
      <c r="A5" s="472" t="s">
        <v>1151</v>
      </c>
      <c r="B5" s="39">
        <v>120</v>
      </c>
      <c r="C5" s="678">
        <v>106389</v>
      </c>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1208897</v>
      </c>
      <c r="D13" s="680">
        <f t="shared" ref="D13:L13" si="0">SUM(D4:D12)</f>
        <v>381794</v>
      </c>
      <c r="E13" s="680">
        <f t="shared" si="0"/>
        <v>22225</v>
      </c>
      <c r="F13" s="680">
        <f t="shared" si="0"/>
        <v>512206</v>
      </c>
      <c r="G13" s="680">
        <f t="shared" si="0"/>
        <v>80979</v>
      </c>
      <c r="H13" s="680">
        <f t="shared" si="0"/>
        <v>0</v>
      </c>
      <c r="I13" s="680">
        <f t="shared" si="0"/>
        <v>109122</v>
      </c>
      <c r="J13" s="680">
        <f t="shared" si="0"/>
        <v>41798</v>
      </c>
      <c r="K13" s="680">
        <f t="shared" si="0"/>
        <v>10980</v>
      </c>
      <c r="L13" s="680">
        <f t="shared" si="0"/>
        <v>16082</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5000</v>
      </c>
      <c r="N16" s="710"/>
    </row>
    <row r="17" spans="1:14" s="695" customFormat="1" ht="12.75" customHeight="1" x14ac:dyDescent="0.2">
      <c r="A17" s="709" t="s">
        <v>1692</v>
      </c>
      <c r="B17" s="537">
        <v>230</v>
      </c>
      <c r="C17" s="502"/>
      <c r="D17" s="502"/>
      <c r="E17" s="502"/>
      <c r="F17" s="502"/>
      <c r="G17" s="502"/>
      <c r="H17" s="502"/>
      <c r="I17" s="502"/>
      <c r="J17" s="502"/>
      <c r="K17" s="502"/>
      <c r="L17" s="502"/>
      <c r="M17" s="431">
        <v>4649481</v>
      </c>
      <c r="N17" s="710"/>
    </row>
    <row r="18" spans="1:14" s="695" customFormat="1" ht="12.75" customHeight="1" x14ac:dyDescent="0.2">
      <c r="A18" s="709" t="s">
        <v>1693</v>
      </c>
      <c r="B18" s="537">
        <v>240</v>
      </c>
      <c r="C18" s="502"/>
      <c r="D18" s="502"/>
      <c r="E18" s="502"/>
      <c r="F18" s="502"/>
      <c r="G18" s="502"/>
      <c r="H18" s="502"/>
      <c r="I18" s="502"/>
      <c r="J18" s="502"/>
      <c r="K18" s="502"/>
      <c r="L18" s="502"/>
      <c r="M18" s="431">
        <v>134030</v>
      </c>
      <c r="N18" s="710"/>
    </row>
    <row r="19" spans="1:14" s="695" customFormat="1" ht="12.75" customHeight="1" x14ac:dyDescent="0.2">
      <c r="A19" s="709" t="s">
        <v>1694</v>
      </c>
      <c r="B19" s="537">
        <v>250</v>
      </c>
      <c r="C19" s="502"/>
      <c r="D19" s="502"/>
      <c r="E19" s="502"/>
      <c r="F19" s="502"/>
      <c r="G19" s="502"/>
      <c r="H19" s="502"/>
      <c r="I19" s="502"/>
      <c r="J19" s="502"/>
      <c r="K19" s="502"/>
      <c r="L19" s="502"/>
      <c r="M19" s="431">
        <v>788944</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22225</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103178</v>
      </c>
    </row>
    <row r="23" spans="1:14" ht="13.5" customHeight="1" thickBot="1" x14ac:dyDescent="0.25">
      <c r="A23" s="459" t="s">
        <v>729</v>
      </c>
      <c r="B23" s="715"/>
      <c r="C23" s="428"/>
      <c r="D23" s="428"/>
      <c r="E23" s="428"/>
      <c r="F23" s="428"/>
      <c r="G23" s="428"/>
      <c r="H23" s="428"/>
      <c r="I23" s="428"/>
      <c r="J23" s="428"/>
      <c r="K23" s="428"/>
      <c r="L23" s="428"/>
      <c r="M23" s="684">
        <f>SUM(M15:M22)</f>
        <v>5577455</v>
      </c>
      <c r="N23" s="684">
        <f>SUM(N21:N22)</f>
        <v>125403</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16082</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16082</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125403</v>
      </c>
    </row>
    <row r="37" spans="1:14" ht="13.5" thickBot="1" x14ac:dyDescent="0.25">
      <c r="A37" s="459" t="s">
        <v>739</v>
      </c>
      <c r="B37" s="715"/>
      <c r="C37" s="502"/>
      <c r="D37" s="502"/>
      <c r="E37" s="502"/>
      <c r="F37" s="502"/>
      <c r="G37" s="502"/>
      <c r="H37" s="502"/>
      <c r="I37" s="502"/>
      <c r="J37" s="502"/>
      <c r="K37" s="502"/>
      <c r="L37" s="509"/>
      <c r="M37" s="428"/>
      <c r="N37" s="684">
        <f>SUM(N36:N36)</f>
        <v>125403</v>
      </c>
    </row>
    <row r="38" spans="1:14" customFormat="1" ht="13.5" customHeight="1" thickTop="1" x14ac:dyDescent="0.2">
      <c r="A38" s="619" t="s">
        <v>485</v>
      </c>
      <c r="B38" s="537">
        <v>714</v>
      </c>
      <c r="C38" s="718"/>
      <c r="D38" s="718"/>
      <c r="E38" s="718"/>
      <c r="F38" s="718"/>
      <c r="G38" s="718">
        <v>40489</v>
      </c>
      <c r="H38" s="718"/>
      <c r="I38" s="718"/>
      <c r="J38" s="717"/>
      <c r="K38" s="718"/>
      <c r="L38" s="1089"/>
      <c r="M38" s="685"/>
      <c r="N38" s="685"/>
    </row>
    <row r="39" spans="1:14" customFormat="1" ht="13.5" customHeight="1" x14ac:dyDescent="0.2">
      <c r="A39" s="619" t="s">
        <v>398</v>
      </c>
      <c r="B39" s="537">
        <v>730</v>
      </c>
      <c r="C39" s="718">
        <v>1208897</v>
      </c>
      <c r="D39" s="718">
        <v>381794</v>
      </c>
      <c r="E39" s="718">
        <v>22225</v>
      </c>
      <c r="F39" s="718">
        <v>512206</v>
      </c>
      <c r="G39" s="718">
        <v>40490</v>
      </c>
      <c r="H39" s="718"/>
      <c r="I39" s="718">
        <v>109122</v>
      </c>
      <c r="J39" s="717">
        <v>41798</v>
      </c>
      <c r="K39" s="718">
        <v>10980</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5577455</v>
      </c>
      <c r="N40" s="685"/>
    </row>
    <row r="41" spans="1:14" ht="13.5" customHeight="1" thickBot="1" x14ac:dyDescent="0.25">
      <c r="A41" s="459" t="s">
        <v>741</v>
      </c>
      <c r="B41" s="450"/>
      <c r="C41" s="480">
        <f>(SUM(C34,C37,C38,C39))</f>
        <v>1208897</v>
      </c>
      <c r="D41" s="480">
        <f t="shared" ref="D41:L41" si="2">SUM(D34,D37,D38:D39)</f>
        <v>381794</v>
      </c>
      <c r="E41" s="480">
        <f t="shared" si="2"/>
        <v>22225</v>
      </c>
      <c r="F41" s="480">
        <f t="shared" si="2"/>
        <v>512206</v>
      </c>
      <c r="G41" s="480">
        <f t="shared" si="2"/>
        <v>80979</v>
      </c>
      <c r="H41" s="480">
        <f t="shared" si="2"/>
        <v>0</v>
      </c>
      <c r="I41" s="480">
        <f t="shared" si="2"/>
        <v>109122</v>
      </c>
      <c r="J41" s="480">
        <f t="shared" si="2"/>
        <v>41798</v>
      </c>
      <c r="K41" s="480">
        <f t="shared" si="2"/>
        <v>10980</v>
      </c>
      <c r="L41" s="480">
        <f t="shared" si="2"/>
        <v>16082</v>
      </c>
      <c r="M41" s="480">
        <f>SUM(M40)</f>
        <v>5577455</v>
      </c>
      <c r="N41" s="480">
        <f>SUM(N37)</f>
        <v>125403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activeCell="D20" sqref="D2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1883</v>
      </c>
      <c r="B4" s="292">
        <v>1000</v>
      </c>
      <c r="C4" s="686">
        <f>'Revenues 9-14'!C109</f>
        <v>601120</v>
      </c>
      <c r="D4" s="686">
        <f>'Revenues 9-14'!D109</f>
        <v>46101</v>
      </c>
      <c r="E4" s="686">
        <f>'Revenues 9-14'!E109</f>
        <v>66210</v>
      </c>
      <c r="F4" s="686">
        <f>'Revenues 9-14'!F109</f>
        <v>7066</v>
      </c>
      <c r="G4" s="686">
        <f>'Revenues 9-14'!G109</f>
        <v>63265</v>
      </c>
      <c r="H4" s="686">
        <f>'Revenues 9-14'!H109</f>
        <v>0</v>
      </c>
      <c r="I4" s="686">
        <f>'Revenues 9-14'!I109</f>
        <v>202</v>
      </c>
      <c r="J4" s="686">
        <f>'Revenues 9-14'!J109</f>
        <v>10820</v>
      </c>
      <c r="K4" s="686">
        <f>'Revenues 9-14'!K109</f>
        <v>24</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1397461</v>
      </c>
      <c r="D6" s="687">
        <f>'Revenues 9-14'!D173</f>
        <v>0</v>
      </c>
      <c r="E6" s="687">
        <f>'Revenues 9-14'!E173</f>
        <v>600</v>
      </c>
      <c r="F6" s="687">
        <f>'Revenues 9-14'!F173</f>
        <v>93361</v>
      </c>
      <c r="G6" s="687">
        <f>'Revenues 9-14'!G173</f>
        <v>25000</v>
      </c>
      <c r="H6" s="687">
        <f>'Revenues 9-14'!H173</f>
        <v>0</v>
      </c>
      <c r="I6" s="687">
        <f>'Revenues 9-14'!I173</f>
        <v>0</v>
      </c>
      <c r="J6" s="687">
        <f>'Revenues 9-14'!J173</f>
        <v>25000</v>
      </c>
      <c r="K6" s="687">
        <f>'Revenues 9-14'!K173</f>
        <v>0</v>
      </c>
      <c r="L6" s="38"/>
      <c r="M6" s="222"/>
    </row>
    <row r="7" spans="1:13" x14ac:dyDescent="0.2">
      <c r="A7" s="725" t="s">
        <v>1886</v>
      </c>
      <c r="B7" s="293">
        <v>4000</v>
      </c>
      <c r="C7" s="687">
        <f>'Revenues 9-14'!C274</f>
        <v>197777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2196358</v>
      </c>
      <c r="D8" s="480">
        <f t="shared" ref="D8:K8" si="0">SUM(D4:D7)</f>
        <v>46101</v>
      </c>
      <c r="E8" s="480">
        <f t="shared" si="0"/>
        <v>66810</v>
      </c>
      <c r="F8" s="480">
        <f t="shared" si="0"/>
        <v>100427</v>
      </c>
      <c r="G8" s="480">
        <f t="shared" si="0"/>
        <v>88265</v>
      </c>
      <c r="H8" s="480">
        <f t="shared" si="0"/>
        <v>0</v>
      </c>
      <c r="I8" s="480">
        <f t="shared" si="0"/>
        <v>202</v>
      </c>
      <c r="J8" s="480">
        <f t="shared" si="0"/>
        <v>35820</v>
      </c>
      <c r="K8" s="480">
        <f t="shared" si="0"/>
        <v>24</v>
      </c>
      <c r="L8" s="38"/>
    </row>
    <row r="9" spans="1:13" ht="15" thickTop="1" x14ac:dyDescent="0.2">
      <c r="A9" s="1008" t="s">
        <v>343</v>
      </c>
      <c r="B9" s="451">
        <v>3998</v>
      </c>
      <c r="C9" s="413">
        <v>547539</v>
      </c>
      <c r="D9" s="484"/>
      <c r="E9" s="413"/>
      <c r="F9" s="413"/>
      <c r="G9" s="691"/>
      <c r="H9" s="413"/>
      <c r="I9" s="489" t="s">
        <v>1365</v>
      </c>
      <c r="J9" s="430"/>
      <c r="K9" s="413"/>
      <c r="L9" s="38"/>
    </row>
    <row r="10" spans="1:13" s="47" customFormat="1" ht="13.5" thickBot="1" x14ac:dyDescent="0.25">
      <c r="A10" s="459" t="s">
        <v>1369</v>
      </c>
      <c r="B10" s="452"/>
      <c r="C10" s="480">
        <f>SUM(C8:C9)</f>
        <v>2743897</v>
      </c>
      <c r="D10" s="480">
        <f t="shared" ref="D10:K10" si="1">SUM(D8:D9)</f>
        <v>46101</v>
      </c>
      <c r="E10" s="480">
        <f t="shared" si="1"/>
        <v>66810</v>
      </c>
      <c r="F10" s="480">
        <f t="shared" si="1"/>
        <v>100427</v>
      </c>
      <c r="G10" s="480">
        <f t="shared" si="1"/>
        <v>88265</v>
      </c>
      <c r="H10" s="480">
        <f t="shared" si="1"/>
        <v>0</v>
      </c>
      <c r="I10" s="480">
        <f t="shared" si="1"/>
        <v>202</v>
      </c>
      <c r="J10" s="480">
        <f t="shared" si="1"/>
        <v>35820</v>
      </c>
      <c r="K10" s="480">
        <f t="shared" si="1"/>
        <v>24</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3">
        <v>1000</v>
      </c>
      <c r="C12" s="686">
        <f>'Expenditures 15-22'!K33</f>
        <v>1508128</v>
      </c>
      <c r="D12" s="493" t="s">
        <v>1365</v>
      </c>
      <c r="E12" s="428" t="s">
        <v>1365</v>
      </c>
      <c r="F12" s="428" t="s">
        <v>1365</v>
      </c>
      <c r="G12" s="686">
        <f>'Expenditures 15-22'!K223</f>
        <v>32583</v>
      </c>
      <c r="H12" s="426"/>
      <c r="I12" s="428" t="s">
        <v>1365</v>
      </c>
      <c r="J12" s="428" t="s">
        <v>1365</v>
      </c>
      <c r="K12" s="426" t="s">
        <v>1365</v>
      </c>
      <c r="L12" s="38"/>
    </row>
    <row r="13" spans="1:13" x14ac:dyDescent="0.2">
      <c r="A13" s="725" t="s">
        <v>525</v>
      </c>
      <c r="B13" s="293">
        <v>2000</v>
      </c>
      <c r="C13" s="687">
        <f>'Expenditures 15-22'!K74</f>
        <v>589421</v>
      </c>
      <c r="D13" s="687">
        <f>'Expenditures 15-22'!K129</f>
        <v>162747</v>
      </c>
      <c r="E13" s="477" t="s">
        <v>1365</v>
      </c>
      <c r="F13" s="687">
        <f>'Expenditures 15-22'!K178</f>
        <v>248324</v>
      </c>
      <c r="G13" s="687">
        <f>'Expenditures 15-22'!K273</f>
        <v>33387</v>
      </c>
      <c r="H13" s="687">
        <f>'Expenditures 15-22'!K296</f>
        <v>0</v>
      </c>
      <c r="I13" s="428" t="s">
        <v>1365</v>
      </c>
      <c r="J13" s="740">
        <f>'Expenditures 15-22'!K323</f>
        <v>47531</v>
      </c>
      <c r="K13" s="692">
        <f>'Expenditures 15-22'!K341</f>
        <v>3953</v>
      </c>
      <c r="L13" s="38"/>
    </row>
    <row r="14" spans="1:13" x14ac:dyDescent="0.2">
      <c r="A14" s="725" t="s">
        <v>517</v>
      </c>
      <c r="B14" s="293">
        <v>3000</v>
      </c>
      <c r="C14" s="687">
        <f>'Expenditures 15-22'!K75</f>
        <v>10173</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160671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66297</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2268393</v>
      </c>
      <c r="D17" s="480">
        <f t="shared" si="2"/>
        <v>162747</v>
      </c>
      <c r="E17" s="480">
        <f t="shared" si="2"/>
        <v>66297</v>
      </c>
      <c r="F17" s="480">
        <f t="shared" si="2"/>
        <v>248324</v>
      </c>
      <c r="G17" s="480">
        <f t="shared" si="2"/>
        <v>65970</v>
      </c>
      <c r="H17" s="480">
        <f t="shared" si="2"/>
        <v>0</v>
      </c>
      <c r="I17" s="428"/>
      <c r="J17" s="480">
        <f>SUM(J12:J16)</f>
        <v>47531</v>
      </c>
      <c r="K17" s="480">
        <f>SUM(K12:K16)</f>
        <v>3953</v>
      </c>
      <c r="L17" s="38"/>
    </row>
    <row r="18" spans="1:12" ht="15" customHeight="1" thickTop="1" x14ac:dyDescent="0.2">
      <c r="A18" s="1009" t="s">
        <v>1298</v>
      </c>
      <c r="B18" s="258">
        <v>4180</v>
      </c>
      <c r="C18" s="686">
        <f t="shared" ref="C18:H18" si="3">C9</f>
        <v>547539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2815932</v>
      </c>
      <c r="D19" s="480">
        <f t="shared" si="4"/>
        <v>162747</v>
      </c>
      <c r="E19" s="480">
        <f t="shared" si="4"/>
        <v>66297</v>
      </c>
      <c r="F19" s="480">
        <f t="shared" si="4"/>
        <v>248324</v>
      </c>
      <c r="G19" s="480">
        <f t="shared" si="4"/>
        <v>65970</v>
      </c>
      <c r="H19" s="480">
        <f t="shared" si="4"/>
        <v>0</v>
      </c>
      <c r="I19" s="428"/>
      <c r="J19" s="480">
        <f>SUM(J17:J18)</f>
        <v>47531</v>
      </c>
      <c r="K19" s="480">
        <f>SUM(K17:K18)</f>
        <v>3953</v>
      </c>
      <c r="L19" s="38"/>
    </row>
    <row r="20" spans="1:12" ht="27" thickTop="1" thickBot="1" x14ac:dyDescent="0.25">
      <c r="A20" s="453" t="s">
        <v>1299</v>
      </c>
      <c r="B20" s="454"/>
      <c r="C20" s="1007">
        <f>C8-C17</f>
        <v>-72035</v>
      </c>
      <c r="D20" s="1007">
        <f t="shared" ref="D20:K20" si="5">D8-D17</f>
        <v>-116646</v>
      </c>
      <c r="E20" s="1007">
        <f t="shared" si="5"/>
        <v>513</v>
      </c>
      <c r="F20" s="1007">
        <f t="shared" si="5"/>
        <v>-147897</v>
      </c>
      <c r="G20" s="1007">
        <f t="shared" si="5"/>
        <v>22295</v>
      </c>
      <c r="H20" s="1007">
        <f t="shared" si="5"/>
        <v>0</v>
      </c>
      <c r="I20" s="1007">
        <f t="shared" si="5"/>
        <v>202</v>
      </c>
      <c r="J20" s="1007">
        <f t="shared" si="5"/>
        <v>-11711</v>
      </c>
      <c r="K20" s="1007">
        <f t="shared" si="5"/>
        <v>-3929</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3" t="s">
        <v>681</v>
      </c>
      <c r="B78" s="2264"/>
      <c r="C78" s="438">
        <f t="shared" ref="C78:K78" si="9">C20+C77</f>
        <v>-72035</v>
      </c>
      <c r="D78" s="438">
        <f t="shared" si="9"/>
        <v>-116646</v>
      </c>
      <c r="E78" s="438">
        <f t="shared" si="9"/>
        <v>513</v>
      </c>
      <c r="F78" s="438">
        <f t="shared" si="9"/>
        <v>-147897</v>
      </c>
      <c r="G78" s="438">
        <f t="shared" si="9"/>
        <v>22295</v>
      </c>
      <c r="H78" s="438">
        <f t="shared" si="9"/>
        <v>0</v>
      </c>
      <c r="I78" s="438">
        <f t="shared" si="9"/>
        <v>202</v>
      </c>
      <c r="J78" s="438">
        <f t="shared" si="9"/>
        <v>-11711</v>
      </c>
      <c r="K78" s="438">
        <f t="shared" si="9"/>
        <v>-3929</v>
      </c>
      <c r="L78" s="500"/>
    </row>
    <row r="79" spans="1:12" ht="13.5" thickTop="1" x14ac:dyDescent="0.2">
      <c r="A79" s="811" t="s">
        <v>1954</v>
      </c>
      <c r="B79" s="455"/>
      <c r="C79" s="430">
        <v>1280932</v>
      </c>
      <c r="D79" s="694">
        <v>498440</v>
      </c>
      <c r="E79" s="694">
        <v>21712</v>
      </c>
      <c r="F79" s="694">
        <v>660103</v>
      </c>
      <c r="G79" s="694">
        <v>58684</v>
      </c>
      <c r="H79" s="694"/>
      <c r="I79" s="694">
        <v>108920</v>
      </c>
      <c r="J79" s="694">
        <v>53509</v>
      </c>
      <c r="K79" s="694">
        <v>14909</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1208897</v>
      </c>
      <c r="D81" s="480">
        <f>SUM(D78:D80)</f>
        <v>381794</v>
      </c>
      <c r="E81" s="480">
        <f t="shared" ref="E81:K81" si="10">SUM(E78:E80)</f>
        <v>22225</v>
      </c>
      <c r="F81" s="480">
        <f t="shared" si="10"/>
        <v>512206</v>
      </c>
      <c r="G81" s="480">
        <f t="shared" si="10"/>
        <v>80979</v>
      </c>
      <c r="H81" s="480">
        <f t="shared" si="10"/>
        <v>0</v>
      </c>
      <c r="I81" s="480">
        <f t="shared" si="10"/>
        <v>109122</v>
      </c>
      <c r="J81" s="480">
        <f t="shared" si="10"/>
        <v>41798</v>
      </c>
      <c r="K81" s="480">
        <f t="shared" si="10"/>
        <v>10980</v>
      </c>
      <c r="L81" s="38"/>
    </row>
    <row r="82" spans="1:12" ht="0.75" customHeight="1" thickTop="1" thickBot="1" x14ac:dyDescent="0.25">
      <c r="A82" s="623" t="s">
        <v>399</v>
      </c>
      <c r="B82" s="621"/>
      <c r="C82" s="1125">
        <f>(C81-C79)</f>
        <v>-72035</v>
      </c>
      <c r="D82" s="1125">
        <f t="shared" ref="D82:K82" si="11">(D81-D79)</f>
        <v>-116646</v>
      </c>
      <c r="E82" s="1125">
        <f t="shared" si="11"/>
        <v>513</v>
      </c>
      <c r="F82" s="1125">
        <f t="shared" si="11"/>
        <v>-147897</v>
      </c>
      <c r="G82" s="1125">
        <f t="shared" si="11"/>
        <v>22295</v>
      </c>
      <c r="H82" s="1125">
        <f t="shared" si="11"/>
        <v>0</v>
      </c>
      <c r="I82" s="1125">
        <f t="shared" si="11"/>
        <v>202</v>
      </c>
      <c r="J82" s="1125">
        <f t="shared" si="11"/>
        <v>-11711</v>
      </c>
      <c r="K82" s="1125">
        <f t="shared" si="11"/>
        <v>-3929</v>
      </c>
    </row>
    <row r="83" spans="1:12" ht="14.25" hidden="1" thickTop="1" thickBot="1" x14ac:dyDescent="0.25">
      <c r="A83" s="720" t="s">
        <v>400</v>
      </c>
      <c r="B83" s="622"/>
      <c r="C83" s="1126">
        <f>C82/C81</f>
        <v>-5.9587375930290176E-2</v>
      </c>
      <c r="D83" s="1126">
        <f t="shared" ref="D83:K83" si="12">D82/D81</f>
        <v>-0.30552077822071588</v>
      </c>
      <c r="E83" s="1126">
        <f t="shared" si="12"/>
        <v>2.3082114735658042E-2</v>
      </c>
      <c r="F83" s="1126">
        <f t="shared" si="12"/>
        <v>-0.28874515331722</v>
      </c>
      <c r="G83" s="1126">
        <f t="shared" si="12"/>
        <v>0.27531829239679423</v>
      </c>
      <c r="H83" s="1126" t="e">
        <f t="shared" si="12"/>
        <v>#DIV/0!</v>
      </c>
      <c r="I83" s="1126">
        <f t="shared" si="12"/>
        <v>1.8511390920254395E-3</v>
      </c>
      <c r="J83" s="1126">
        <f t="shared" si="12"/>
        <v>-0.28018086989808128</v>
      </c>
      <c r="K83" s="1126">
        <f t="shared" si="12"/>
        <v>-0.35783242258652093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9" activePane="bottomLeft" state="frozen"/>
      <selection pane="bottomLeft" activeCell="C272" sqref="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437684</v>
      </c>
      <c r="D5" s="413">
        <v>4790</v>
      </c>
      <c r="E5" s="407">
        <v>65497</v>
      </c>
      <c r="F5" s="797">
        <v>5895</v>
      </c>
      <c r="G5" s="407">
        <v>19343</v>
      </c>
      <c r="H5" s="407"/>
      <c r="I5" s="407"/>
      <c r="J5" s="431">
        <v>10637</v>
      </c>
      <c r="K5" s="407"/>
    </row>
    <row r="6" spans="1:12" ht="14.25" x14ac:dyDescent="0.2">
      <c r="A6" s="902" t="s">
        <v>474</v>
      </c>
      <c r="B6" s="39">
        <v>1130</v>
      </c>
      <c r="C6" s="407"/>
      <c r="D6" s="407"/>
      <c r="E6" s="476"/>
      <c r="F6" s="476"/>
      <c r="G6" s="428"/>
      <c r="H6" s="428"/>
      <c r="I6" s="428"/>
      <c r="J6" s="428"/>
      <c r="K6" s="428"/>
    </row>
    <row r="7" spans="1:12" x14ac:dyDescent="0.2">
      <c r="A7" s="902" t="s">
        <v>116</v>
      </c>
      <c r="B7" s="259">
        <v>1140</v>
      </c>
      <c r="C7" s="407">
        <v>2874</v>
      </c>
      <c r="D7" s="407"/>
      <c r="E7" s="428"/>
      <c r="F7" s="431"/>
      <c r="G7" s="431"/>
      <c r="H7" s="431"/>
      <c r="I7" s="428"/>
      <c r="J7" s="428"/>
      <c r="K7" s="428"/>
    </row>
    <row r="8" spans="1:12" x14ac:dyDescent="0.2">
      <c r="A8" s="902" t="s">
        <v>475</v>
      </c>
      <c r="B8" s="39">
        <v>1150</v>
      </c>
      <c r="C8" s="476"/>
      <c r="D8" s="476"/>
      <c r="E8" s="502"/>
      <c r="F8" s="502"/>
      <c r="G8" s="413">
        <v>38682</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440558</v>
      </c>
      <c r="D12" s="479">
        <f t="shared" si="0"/>
        <v>4790</v>
      </c>
      <c r="E12" s="479">
        <f t="shared" si="0"/>
        <v>65497</v>
      </c>
      <c r="F12" s="479">
        <f t="shared" si="0"/>
        <v>5895</v>
      </c>
      <c r="G12" s="479">
        <f t="shared" si="0"/>
        <v>58025</v>
      </c>
      <c r="H12" s="479">
        <f t="shared" si="0"/>
        <v>0</v>
      </c>
      <c r="I12" s="479">
        <f t="shared" si="0"/>
        <v>0</v>
      </c>
      <c r="J12" s="479">
        <f t="shared" si="0"/>
        <v>10637</v>
      </c>
      <c r="K12" s="480">
        <f t="shared" si="0"/>
        <v>0</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v>4108</v>
      </c>
      <c r="D14" s="407">
        <v>45</v>
      </c>
      <c r="E14" s="407">
        <v>611</v>
      </c>
      <c r="F14" s="407">
        <v>55</v>
      </c>
      <c r="G14" s="407">
        <v>541</v>
      </c>
      <c r="H14" s="407"/>
      <c r="I14" s="407"/>
      <c r="J14" s="431">
        <v>99</v>
      </c>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44780</v>
      </c>
      <c r="D16" s="407"/>
      <c r="E16" s="407"/>
      <c r="F16" s="407"/>
      <c r="G16" s="407">
        <v>4500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48888</v>
      </c>
      <c r="D18" s="482">
        <f t="shared" ref="D18:K18" si="1">SUM(D14:D17)</f>
        <v>45</v>
      </c>
      <c r="E18" s="482">
        <f t="shared" si="1"/>
        <v>611</v>
      </c>
      <c r="F18" s="482">
        <f t="shared" si="1"/>
        <v>55</v>
      </c>
      <c r="G18" s="482">
        <f t="shared" si="1"/>
        <v>5041</v>
      </c>
      <c r="H18" s="482">
        <f t="shared" si="1"/>
        <v>0</v>
      </c>
      <c r="I18" s="482">
        <f t="shared" si="1"/>
        <v>0</v>
      </c>
      <c r="J18" s="482">
        <f t="shared" si="1"/>
        <v>99</v>
      </c>
      <c r="K18" s="1061">
        <f t="shared" si="1"/>
        <v>0</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v>6729</v>
      </c>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6729</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5630</v>
      </c>
      <c r="D65" s="407">
        <v>863</v>
      </c>
      <c r="E65" s="407">
        <v>102</v>
      </c>
      <c r="F65" s="431">
        <v>1116</v>
      </c>
      <c r="G65" s="407">
        <v>199</v>
      </c>
      <c r="H65" s="407"/>
      <c r="I65" s="407">
        <v>202</v>
      </c>
      <c r="J65" s="431">
        <v>84</v>
      </c>
      <c r="K65" s="407">
        <v>24</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5630</v>
      </c>
      <c r="D67" s="480">
        <f t="shared" ref="D67:K67" si="2">SUM(D65:D66)</f>
        <v>863</v>
      </c>
      <c r="E67" s="480">
        <f t="shared" si="2"/>
        <v>102</v>
      </c>
      <c r="F67" s="480">
        <f t="shared" si="2"/>
        <v>1116</v>
      </c>
      <c r="G67" s="480">
        <f t="shared" si="2"/>
        <v>199</v>
      </c>
      <c r="H67" s="480">
        <f t="shared" si="2"/>
        <v>0</v>
      </c>
      <c r="I67" s="480">
        <f t="shared" si="2"/>
        <v>202</v>
      </c>
      <c r="J67" s="480">
        <f t="shared" si="2"/>
        <v>84</v>
      </c>
      <c r="K67" s="480">
        <f t="shared" si="2"/>
        <v>24</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47463</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v>269</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2946</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50678</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v>10540</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10540</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5070</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5070</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v>13147</v>
      </c>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3856</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16024</v>
      </c>
      <c r="D107" s="407">
        <v>40403</v>
      </c>
      <c r="E107" s="407"/>
      <c r="F107" s="407"/>
      <c r="G107" s="407"/>
      <c r="H107" s="407"/>
      <c r="I107" s="407"/>
      <c r="J107" s="431"/>
      <c r="K107" s="407"/>
    </row>
    <row r="108" spans="1:12" ht="12.75" customHeight="1" thickBot="1" x14ac:dyDescent="0.25">
      <c r="A108" s="459" t="s">
        <v>566</v>
      </c>
      <c r="B108" s="729"/>
      <c r="C108" s="479">
        <f>SUM(C95:C107)</f>
        <v>33027</v>
      </c>
      <c r="D108" s="479">
        <f t="shared" ref="D108:K108" si="3">SUM(D95:D107)</f>
        <v>40403</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601120</v>
      </c>
      <c r="D109" s="488">
        <f t="shared" si="4"/>
        <v>46101</v>
      </c>
      <c r="E109" s="488">
        <f t="shared" si="4"/>
        <v>66210</v>
      </c>
      <c r="F109" s="488">
        <f t="shared" si="4"/>
        <v>7066</v>
      </c>
      <c r="G109" s="488">
        <f t="shared" si="4"/>
        <v>63265</v>
      </c>
      <c r="H109" s="488">
        <f t="shared" si="4"/>
        <v>0</v>
      </c>
      <c r="I109" s="488">
        <f t="shared" si="4"/>
        <v>202</v>
      </c>
      <c r="J109" s="488">
        <f t="shared" si="4"/>
        <v>10820</v>
      </c>
      <c r="K109" s="438">
        <f t="shared" si="4"/>
        <v>24</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1863</v>
      </c>
      <c r="B116" s="1813"/>
      <c r="C116" s="490"/>
      <c r="D116" s="426"/>
      <c r="E116" s="487"/>
      <c r="F116" s="426"/>
      <c r="G116" s="426"/>
      <c r="H116" s="487"/>
      <c r="I116" s="428"/>
      <c r="J116" s="426"/>
      <c r="K116" s="426"/>
    </row>
    <row r="117" spans="1:11" ht="12.75" customHeight="1" x14ac:dyDescent="0.2">
      <c r="A117" s="472" t="s">
        <v>1698</v>
      </c>
      <c r="B117" s="261">
        <v>3001</v>
      </c>
      <c r="C117" s="484">
        <v>1298932</v>
      </c>
      <c r="D117" s="413"/>
      <c r="E117" s="407">
        <v>600</v>
      </c>
      <c r="F117" s="413"/>
      <c r="G117" s="413">
        <v>25000</v>
      </c>
      <c r="H117" s="407"/>
      <c r="I117" s="428"/>
      <c r="J117" s="431">
        <v>25000</v>
      </c>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1298932</v>
      </c>
      <c r="D121" s="479">
        <f t="shared" si="5"/>
        <v>0</v>
      </c>
      <c r="E121" s="479">
        <f t="shared" si="5"/>
        <v>600</v>
      </c>
      <c r="F121" s="479">
        <f t="shared" si="5"/>
        <v>0</v>
      </c>
      <c r="G121" s="479">
        <f t="shared" si="5"/>
        <v>25000</v>
      </c>
      <c r="H121" s="479">
        <f t="shared" si="5"/>
        <v>0</v>
      </c>
      <c r="I121" s="428"/>
      <c r="J121" s="479">
        <f>SUM(J117:J120)</f>
        <v>25000</v>
      </c>
      <c r="K121" s="480">
        <f>SUM(K117:K120)</f>
        <v>0</v>
      </c>
    </row>
    <row r="122" spans="1:11" ht="18" customHeight="1" thickTop="1" x14ac:dyDescent="0.2">
      <c r="A122" s="726" t="s">
        <v>1862</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3131</v>
      </c>
      <c r="D124" s="487"/>
      <c r="E124" s="428"/>
      <c r="F124" s="797"/>
      <c r="G124" s="428"/>
      <c r="H124" s="428"/>
      <c r="I124" s="428"/>
      <c r="J124" s="428"/>
      <c r="K124" s="428"/>
    </row>
    <row r="125" spans="1:11" ht="12.75" customHeight="1" x14ac:dyDescent="0.2">
      <c r="A125" s="902" t="s">
        <v>1772</v>
      </c>
      <c r="B125" s="261">
        <v>3105</v>
      </c>
      <c r="C125" s="407">
        <v>32842</v>
      </c>
      <c r="D125" s="487"/>
      <c r="E125" s="428"/>
      <c r="F125" s="407"/>
      <c r="G125" s="428"/>
      <c r="H125" s="428"/>
      <c r="I125" s="428"/>
      <c r="J125" s="428"/>
      <c r="K125" s="428"/>
    </row>
    <row r="126" spans="1:11" ht="12.75" customHeight="1" x14ac:dyDescent="0.2">
      <c r="A126" s="902" t="s">
        <v>1013</v>
      </c>
      <c r="B126" s="261">
        <v>3110</v>
      </c>
      <c r="C126" s="478">
        <v>23268</v>
      </c>
      <c r="D126" s="407"/>
      <c r="E126" s="428"/>
      <c r="F126" s="407"/>
      <c r="G126" s="428"/>
      <c r="H126" s="428"/>
      <c r="I126" s="428"/>
      <c r="J126" s="428"/>
      <c r="K126" s="428"/>
    </row>
    <row r="127" spans="1:11" ht="12.75" customHeight="1" x14ac:dyDescent="0.2">
      <c r="A127" s="902" t="s">
        <v>111</v>
      </c>
      <c r="B127" s="261">
        <v>3120</v>
      </c>
      <c r="C127" s="407">
        <v>27628</v>
      </c>
      <c r="D127" s="487"/>
      <c r="E127" s="428"/>
      <c r="F127" s="407"/>
      <c r="G127" s="428"/>
      <c r="H127" s="428"/>
      <c r="I127" s="428"/>
      <c r="J127" s="428"/>
      <c r="K127" s="428"/>
    </row>
    <row r="128" spans="1:11" ht="12.75" customHeight="1" x14ac:dyDescent="0.2">
      <c r="A128" s="902" t="s">
        <v>1773</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86869</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424</v>
      </c>
      <c r="D145" s="1799"/>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1">
        <v>3500</v>
      </c>
      <c r="C151" s="478"/>
      <c r="D151" s="407"/>
      <c r="E151" s="487"/>
      <c r="F151" s="407">
        <v>76926</v>
      </c>
      <c r="G151" s="431"/>
      <c r="H151" s="428"/>
      <c r="I151" s="428"/>
      <c r="J151" s="428"/>
      <c r="K151" s="428"/>
    </row>
    <row r="152" spans="1:11" ht="12.75" customHeight="1" x14ac:dyDescent="0.2">
      <c r="A152" s="902" t="s">
        <v>1224</v>
      </c>
      <c r="B152" s="261">
        <v>3510</v>
      </c>
      <c r="C152" s="478"/>
      <c r="D152" s="407"/>
      <c r="E152" s="487"/>
      <c r="F152" s="407">
        <v>16435</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93361</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11236</v>
      </c>
      <c r="D171" s="915"/>
      <c r="E171" s="915"/>
      <c r="F171" s="915"/>
      <c r="G171" s="916"/>
      <c r="H171" s="800"/>
      <c r="I171" s="916"/>
      <c r="J171" s="916"/>
      <c r="K171" s="800"/>
    </row>
    <row r="172" spans="1:11" ht="12.75" customHeight="1" thickTop="1" thickBot="1" x14ac:dyDescent="0.25">
      <c r="A172" s="2267" t="s">
        <v>459</v>
      </c>
      <c r="B172" s="2268"/>
      <c r="C172" s="913">
        <f t="shared" ref="C172:K172" si="6">SUM(C131,C140,C144,C145:C149,C154,C155:C170,C171)</f>
        <v>98529</v>
      </c>
      <c r="D172" s="913">
        <f t="shared" si="6"/>
        <v>0</v>
      </c>
      <c r="E172" s="913">
        <f t="shared" si="6"/>
        <v>0</v>
      </c>
      <c r="F172" s="913">
        <f t="shared" si="6"/>
        <v>93361</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1397461</v>
      </c>
      <c r="D173" s="488">
        <f>SUM(D121,D172)</f>
        <v>0</v>
      </c>
      <c r="E173" s="488">
        <f>SUM(E121,E172)</f>
        <v>600</v>
      </c>
      <c r="F173" s="488">
        <f t="shared" ref="F173:K173" si="7">SUM(F121,F172)</f>
        <v>93361</v>
      </c>
      <c r="G173" s="488">
        <f t="shared" si="7"/>
        <v>25000</v>
      </c>
      <c r="H173" s="488">
        <f t="shared" si="7"/>
        <v>0</v>
      </c>
      <c r="I173" s="488">
        <f t="shared" si="7"/>
        <v>0</v>
      </c>
      <c r="J173" s="488">
        <f t="shared" si="7"/>
        <v>25000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9" t="s">
        <v>1864</v>
      </c>
      <c r="B175" s="2270"/>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5" t="s">
        <v>901</v>
      </c>
      <c r="B178" s="227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1865</v>
      </c>
      <c r="B179" s="2274"/>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v>15988</v>
      </c>
      <c r="D183" s="407"/>
      <c r="E183" s="428"/>
      <c r="F183" s="407"/>
      <c r="G183" s="407"/>
      <c r="H183" s="407"/>
      <c r="I183" s="428"/>
      <c r="J183" s="428"/>
      <c r="K183" s="407"/>
    </row>
    <row r="184" spans="1:11" ht="22.5" customHeight="1" thickBot="1" x14ac:dyDescent="0.25">
      <c r="A184" s="2275" t="s">
        <v>902</v>
      </c>
      <c r="B184" s="2276"/>
      <c r="C184" s="479">
        <f>SUM(C180:C183)</f>
        <v>15988</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1866</v>
      </c>
      <c r="B185" s="2274"/>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62641</v>
      </c>
      <c r="D194" s="428"/>
      <c r="E194" s="487"/>
      <c r="F194" s="428"/>
      <c r="G194" s="507"/>
      <c r="H194" s="428"/>
      <c r="I194" s="428"/>
      <c r="J194" s="428"/>
      <c r="K194" s="428"/>
    </row>
    <row r="195" spans="1:11" ht="12.75" customHeight="1" x14ac:dyDescent="0.2">
      <c r="A195" s="902" t="s">
        <v>1214</v>
      </c>
      <c r="B195" s="39">
        <v>4215</v>
      </c>
      <c r="C195" s="478">
        <v>23735</v>
      </c>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86376</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59923</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59923</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16297</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16297</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1730</v>
      </c>
      <c r="B260" s="1821">
        <v>4901</v>
      </c>
      <c r="C260" s="1731"/>
      <c r="D260" s="477"/>
      <c r="E260" s="428"/>
      <c r="F260" s="428"/>
      <c r="G260" s="428"/>
      <c r="H260" s="428"/>
      <c r="I260" s="428"/>
      <c r="J260" s="428"/>
      <c r="K260" s="428"/>
    </row>
    <row r="261" spans="1:11" ht="12.75" customHeight="1" thickTop="1" thickBot="1" x14ac:dyDescent="0.25">
      <c r="A261" s="1725" t="s">
        <v>1797</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13933</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1418</v>
      </c>
      <c r="D270" s="419"/>
      <c r="E270" s="428"/>
      <c r="F270" s="419"/>
      <c r="G270" s="419"/>
      <c r="H270" s="428"/>
      <c r="I270" s="428"/>
      <c r="J270" s="428"/>
      <c r="K270" s="428"/>
    </row>
    <row r="271" spans="1:11" ht="12.75" customHeight="1" thickTop="1" thickBot="1" x14ac:dyDescent="0.25">
      <c r="A271" s="902" t="s">
        <v>436</v>
      </c>
      <c r="B271" s="39">
        <v>4992</v>
      </c>
      <c r="C271" s="492">
        <v>3842</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1" t="s">
        <v>1718</v>
      </c>
      <c r="B273" s="2272"/>
      <c r="C273" s="488">
        <f t="shared" ref="C273:H273" si="10">SUM(C191,C201,C211,C216,C224,C228,C229,C259:C272)</f>
        <v>181789</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197777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2196358</v>
      </c>
      <c r="D275" s="488">
        <f t="shared" si="12"/>
        <v>46101</v>
      </c>
      <c r="E275" s="488">
        <f t="shared" si="12"/>
        <v>66810</v>
      </c>
      <c r="F275" s="488">
        <f t="shared" si="12"/>
        <v>100427</v>
      </c>
      <c r="G275" s="488">
        <f t="shared" si="12"/>
        <v>88265</v>
      </c>
      <c r="H275" s="488">
        <f t="shared" si="12"/>
        <v>0</v>
      </c>
      <c r="I275" s="488">
        <f t="shared" si="12"/>
        <v>202</v>
      </c>
      <c r="J275" s="488">
        <f t="shared" si="12"/>
        <v>35820</v>
      </c>
      <c r="K275" s="438">
        <f t="shared" si="12"/>
        <v>24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1" activePane="bottomLeft" state="frozen"/>
      <selection pane="bottomLeft" activeCell="E80" sqref="E80"/>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81" t="s">
        <v>335</v>
      </c>
      <c r="B3" s="2282"/>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6">
        <v>1100</v>
      </c>
      <c r="C5" s="407">
        <v>990981</v>
      </c>
      <c r="D5" s="407">
        <v>129045</v>
      </c>
      <c r="E5" s="407">
        <v>34193</v>
      </c>
      <c r="F5" s="407">
        <v>33596</v>
      </c>
      <c r="G5" s="407">
        <v>7553</v>
      </c>
      <c r="H5" s="407"/>
      <c r="I5" s="431"/>
      <c r="J5" s="431"/>
      <c r="K5" s="409">
        <f>SUM(C5:J5)</f>
        <v>1195368</v>
      </c>
      <c r="L5" s="407">
        <v>1201588</v>
      </c>
    </row>
    <row r="6" spans="1:14" x14ac:dyDescent="0.2">
      <c r="A6" s="1752" t="s">
        <v>1748</v>
      </c>
      <c r="B6" s="266" t="s">
        <v>1746</v>
      </c>
      <c r="C6" s="502"/>
      <c r="D6" s="502"/>
      <c r="E6" s="407"/>
      <c r="F6" s="502"/>
      <c r="G6" s="502"/>
      <c r="H6" s="502"/>
      <c r="I6" s="502"/>
      <c r="J6" s="502"/>
      <c r="K6" s="409">
        <f>SUM(C6,E6)</f>
        <v>0</v>
      </c>
      <c r="L6" s="407"/>
    </row>
    <row r="7" spans="1:14" x14ac:dyDescent="0.2">
      <c r="A7" s="1752" t="s">
        <v>170</v>
      </c>
      <c r="B7" s="266" t="s">
        <v>1121</v>
      </c>
      <c r="C7" s="431"/>
      <c r="D7" s="431"/>
      <c r="E7" s="431">
        <v>11746</v>
      </c>
      <c r="F7" s="431"/>
      <c r="G7" s="431"/>
      <c r="H7" s="431"/>
      <c r="I7" s="431"/>
      <c r="J7" s="431"/>
      <c r="K7" s="409">
        <f t="shared" ref="K7:K32" si="0">SUM(C7:J7)</f>
        <v>11746</v>
      </c>
      <c r="L7" s="407">
        <v>11800</v>
      </c>
    </row>
    <row r="8" spans="1:14" x14ac:dyDescent="0.2">
      <c r="A8" s="1752" t="s">
        <v>171</v>
      </c>
      <c r="B8" s="266">
        <v>1200</v>
      </c>
      <c r="C8" s="407">
        <v>196539</v>
      </c>
      <c r="D8" s="407">
        <v>12327</v>
      </c>
      <c r="E8" s="407"/>
      <c r="F8" s="407"/>
      <c r="G8" s="407"/>
      <c r="H8" s="407"/>
      <c r="I8" s="431"/>
      <c r="J8" s="431"/>
      <c r="K8" s="409">
        <f t="shared" si="0"/>
        <v>208866</v>
      </c>
      <c r="L8" s="407">
        <v>209400</v>
      </c>
    </row>
    <row r="9" spans="1:14" x14ac:dyDescent="0.2">
      <c r="A9" s="1752" t="s">
        <v>818</v>
      </c>
      <c r="B9" s="266" t="s">
        <v>1122</v>
      </c>
      <c r="C9" s="431"/>
      <c r="D9" s="431"/>
      <c r="E9" s="431"/>
      <c r="F9" s="431"/>
      <c r="G9" s="431"/>
      <c r="H9" s="431"/>
      <c r="I9" s="431"/>
      <c r="J9" s="431"/>
      <c r="K9" s="409">
        <f t="shared" si="0"/>
        <v>0</v>
      </c>
      <c r="L9" s="407"/>
    </row>
    <row r="10" spans="1:14" x14ac:dyDescent="0.2">
      <c r="A10" s="1752" t="s">
        <v>819</v>
      </c>
      <c r="B10" s="266">
        <v>1250</v>
      </c>
      <c r="C10" s="407">
        <v>36845</v>
      </c>
      <c r="D10" s="407">
        <v>2829</v>
      </c>
      <c r="E10" s="407"/>
      <c r="F10" s="407">
        <v>39130</v>
      </c>
      <c r="G10" s="407"/>
      <c r="H10" s="407"/>
      <c r="I10" s="431"/>
      <c r="J10" s="431"/>
      <c r="K10" s="409">
        <f t="shared" si="0"/>
        <v>78804</v>
      </c>
      <c r="L10" s="407">
        <v>104893</v>
      </c>
    </row>
    <row r="11" spans="1:14" x14ac:dyDescent="0.2">
      <c r="A11" s="1752" t="s">
        <v>1321</v>
      </c>
      <c r="B11" s="266" t="s">
        <v>168</v>
      </c>
      <c r="C11" s="431"/>
      <c r="D11" s="431"/>
      <c r="E11" s="431"/>
      <c r="F11" s="431"/>
      <c r="G11" s="431"/>
      <c r="H11" s="431"/>
      <c r="I11" s="431"/>
      <c r="J11" s="431"/>
      <c r="K11" s="409">
        <f t="shared" si="0"/>
        <v>0</v>
      </c>
      <c r="L11" s="407"/>
    </row>
    <row r="12" spans="1:14" x14ac:dyDescent="0.2">
      <c r="A12" s="1752" t="s">
        <v>1116</v>
      </c>
      <c r="B12" s="266">
        <v>1300</v>
      </c>
      <c r="C12" s="407"/>
      <c r="D12" s="407"/>
      <c r="E12" s="407"/>
      <c r="F12" s="407"/>
      <c r="G12" s="407"/>
      <c r="H12" s="407"/>
      <c r="I12" s="431"/>
      <c r="J12" s="431"/>
      <c r="K12" s="409">
        <f t="shared" si="0"/>
        <v>0</v>
      </c>
      <c r="L12" s="407"/>
    </row>
    <row r="13" spans="1:14" x14ac:dyDescent="0.2">
      <c r="A13" s="1752" t="s">
        <v>820</v>
      </c>
      <c r="B13" s="266">
        <v>1400</v>
      </c>
      <c r="C13" s="407"/>
      <c r="D13" s="407"/>
      <c r="E13" s="407"/>
      <c r="F13" s="407"/>
      <c r="G13" s="407"/>
      <c r="H13" s="407"/>
      <c r="I13" s="431"/>
      <c r="J13" s="431"/>
      <c r="K13" s="409">
        <f t="shared" si="0"/>
        <v>0</v>
      </c>
      <c r="L13" s="407"/>
    </row>
    <row r="14" spans="1:14" x14ac:dyDescent="0.2">
      <c r="A14" s="1752" t="s">
        <v>1117</v>
      </c>
      <c r="B14" s="266">
        <v>1500</v>
      </c>
      <c r="C14" s="407"/>
      <c r="D14" s="407"/>
      <c r="E14" s="407">
        <v>6532</v>
      </c>
      <c r="F14" s="407">
        <v>4327</v>
      </c>
      <c r="G14" s="407"/>
      <c r="H14" s="407">
        <v>1401</v>
      </c>
      <c r="I14" s="431"/>
      <c r="J14" s="431"/>
      <c r="K14" s="409">
        <f t="shared" si="0"/>
        <v>12260</v>
      </c>
      <c r="L14" s="407">
        <v>12615</v>
      </c>
    </row>
    <row r="15" spans="1:14" x14ac:dyDescent="0.2">
      <c r="A15" s="1752" t="s">
        <v>1118</v>
      </c>
      <c r="B15" s="266">
        <v>1600</v>
      </c>
      <c r="C15" s="407"/>
      <c r="D15" s="407"/>
      <c r="E15" s="407"/>
      <c r="F15" s="407"/>
      <c r="G15" s="407"/>
      <c r="H15" s="407"/>
      <c r="I15" s="431"/>
      <c r="J15" s="431"/>
      <c r="K15" s="409">
        <f t="shared" si="0"/>
        <v>0</v>
      </c>
      <c r="L15" s="407"/>
    </row>
    <row r="16" spans="1:14" x14ac:dyDescent="0.2">
      <c r="A16" s="1752" t="s">
        <v>1143</v>
      </c>
      <c r="B16" s="266" t="s">
        <v>492</v>
      </c>
      <c r="C16" s="407"/>
      <c r="D16" s="407"/>
      <c r="E16" s="407">
        <v>71</v>
      </c>
      <c r="F16" s="407">
        <v>78</v>
      </c>
      <c r="G16" s="407"/>
      <c r="H16" s="407">
        <v>935</v>
      </c>
      <c r="I16" s="431"/>
      <c r="J16" s="431"/>
      <c r="K16" s="409">
        <f t="shared" si="0"/>
        <v>1084</v>
      </c>
      <c r="L16" s="407">
        <v>1200</v>
      </c>
    </row>
    <row r="17" spans="1:12" x14ac:dyDescent="0.2">
      <c r="A17" s="1752" t="s">
        <v>821</v>
      </c>
      <c r="B17" s="266" t="s">
        <v>169</v>
      </c>
      <c r="C17" s="431"/>
      <c r="D17" s="431"/>
      <c r="E17" s="431"/>
      <c r="F17" s="431"/>
      <c r="G17" s="431"/>
      <c r="H17" s="431"/>
      <c r="I17" s="431"/>
      <c r="J17" s="431"/>
      <c r="K17" s="409">
        <f t="shared" si="0"/>
        <v>0</v>
      </c>
      <c r="L17" s="407"/>
    </row>
    <row r="18" spans="1:12" x14ac:dyDescent="0.2">
      <c r="A18" s="1752" t="s">
        <v>1262</v>
      </c>
      <c r="B18" s="266">
        <v>1800</v>
      </c>
      <c r="C18" s="407"/>
      <c r="D18" s="407"/>
      <c r="E18" s="407"/>
      <c r="F18" s="407"/>
      <c r="G18" s="407"/>
      <c r="H18" s="407"/>
      <c r="I18" s="431"/>
      <c r="J18" s="431"/>
      <c r="K18" s="409">
        <f t="shared" si="0"/>
        <v>0</v>
      </c>
      <c r="L18" s="407"/>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835</v>
      </c>
      <c r="B20" s="291" t="s">
        <v>822</v>
      </c>
      <c r="C20" s="502"/>
      <c r="D20" s="502"/>
      <c r="E20" s="502"/>
      <c r="F20" s="502"/>
      <c r="G20" s="502"/>
      <c r="H20" s="682"/>
      <c r="I20" s="408"/>
      <c r="J20" s="476"/>
      <c r="K20" s="409">
        <f t="shared" si="0"/>
        <v>0</v>
      </c>
      <c r="L20" s="434"/>
    </row>
    <row r="21" spans="1:12" x14ac:dyDescent="0.2">
      <c r="A21" s="1753" t="s">
        <v>836</v>
      </c>
      <c r="B21" s="291" t="s">
        <v>823</v>
      </c>
      <c r="C21" s="502"/>
      <c r="D21" s="502"/>
      <c r="E21" s="502"/>
      <c r="F21" s="502"/>
      <c r="G21" s="502"/>
      <c r="H21" s="682"/>
      <c r="I21" s="408"/>
      <c r="J21" s="502"/>
      <c r="K21" s="409">
        <f t="shared" si="0"/>
        <v>0</v>
      </c>
      <c r="L21" s="434"/>
    </row>
    <row r="22" spans="1:12" x14ac:dyDescent="0.2">
      <c r="A22" s="1753" t="s">
        <v>837</v>
      </c>
      <c r="B22" s="291" t="s">
        <v>824</v>
      </c>
      <c r="C22" s="502"/>
      <c r="D22" s="502"/>
      <c r="E22" s="502"/>
      <c r="F22" s="502"/>
      <c r="G22" s="502"/>
      <c r="H22" s="682"/>
      <c r="I22" s="408"/>
      <c r="J22" s="502"/>
      <c r="K22" s="409">
        <f t="shared" si="0"/>
        <v>0</v>
      </c>
      <c r="L22" s="434"/>
    </row>
    <row r="23" spans="1:12" x14ac:dyDescent="0.2">
      <c r="A23" s="1753" t="s">
        <v>838</v>
      </c>
      <c r="B23" s="291" t="s">
        <v>825</v>
      </c>
      <c r="C23" s="502"/>
      <c r="D23" s="502"/>
      <c r="E23" s="502"/>
      <c r="F23" s="502"/>
      <c r="G23" s="502"/>
      <c r="H23" s="682"/>
      <c r="I23" s="408"/>
      <c r="J23" s="502"/>
      <c r="K23" s="409">
        <f t="shared" si="0"/>
        <v>0</v>
      </c>
      <c r="L23" s="434"/>
    </row>
    <row r="24" spans="1:12" ht="12.75" customHeight="1" x14ac:dyDescent="0.2">
      <c r="A24" s="1753" t="s">
        <v>839</v>
      </c>
      <c r="B24" s="291" t="s">
        <v>826</v>
      </c>
      <c r="C24" s="502"/>
      <c r="D24" s="502"/>
      <c r="E24" s="502"/>
      <c r="F24" s="502"/>
      <c r="G24" s="502"/>
      <c r="H24" s="682"/>
      <c r="I24" s="408"/>
      <c r="J24" s="502"/>
      <c r="K24" s="409">
        <f t="shared" si="0"/>
        <v>0</v>
      </c>
      <c r="L24" s="434"/>
    </row>
    <row r="25" spans="1:12" ht="12.75" customHeight="1" x14ac:dyDescent="0.2">
      <c r="A25" s="1753" t="s">
        <v>920</v>
      </c>
      <c r="B25" s="291" t="s">
        <v>827</v>
      </c>
      <c r="C25" s="502"/>
      <c r="D25" s="502"/>
      <c r="E25" s="502"/>
      <c r="F25" s="502"/>
      <c r="G25" s="502"/>
      <c r="H25" s="682"/>
      <c r="I25" s="408"/>
      <c r="J25" s="502"/>
      <c r="K25" s="409">
        <f t="shared" si="0"/>
        <v>0</v>
      </c>
      <c r="L25" s="434"/>
    </row>
    <row r="26" spans="1:12" x14ac:dyDescent="0.2">
      <c r="A26" s="1753" t="s">
        <v>707</v>
      </c>
      <c r="B26" s="291" t="s">
        <v>828</v>
      </c>
      <c r="C26" s="502"/>
      <c r="D26" s="502"/>
      <c r="E26" s="502"/>
      <c r="F26" s="502"/>
      <c r="G26" s="502"/>
      <c r="H26" s="682"/>
      <c r="I26" s="408"/>
      <c r="J26" s="502"/>
      <c r="K26" s="409">
        <f t="shared" si="0"/>
        <v>0</v>
      </c>
      <c r="L26" s="434"/>
    </row>
    <row r="27" spans="1:12" x14ac:dyDescent="0.2">
      <c r="A27" s="1753" t="s">
        <v>708</v>
      </c>
      <c r="B27" s="291" t="s">
        <v>829</v>
      </c>
      <c r="C27" s="502"/>
      <c r="D27" s="502"/>
      <c r="E27" s="502"/>
      <c r="F27" s="502"/>
      <c r="G27" s="502"/>
      <c r="H27" s="682"/>
      <c r="I27" s="408"/>
      <c r="J27" s="502"/>
      <c r="K27" s="409">
        <f t="shared" si="0"/>
        <v>0</v>
      </c>
      <c r="L27" s="434"/>
    </row>
    <row r="28" spans="1:12" x14ac:dyDescent="0.2">
      <c r="A28" s="1753" t="s">
        <v>156</v>
      </c>
      <c r="B28" s="291" t="s">
        <v>830</v>
      </c>
      <c r="C28" s="502"/>
      <c r="D28" s="502"/>
      <c r="E28" s="502"/>
      <c r="F28" s="502"/>
      <c r="G28" s="502"/>
      <c r="H28" s="682"/>
      <c r="I28" s="408"/>
      <c r="J28" s="502"/>
      <c r="K28" s="409">
        <f t="shared" si="0"/>
        <v>0</v>
      </c>
      <c r="L28" s="434"/>
    </row>
    <row r="29" spans="1:12" x14ac:dyDescent="0.2">
      <c r="A29" s="1753" t="s">
        <v>157</v>
      </c>
      <c r="B29" s="291" t="s">
        <v>831</v>
      </c>
      <c r="C29" s="502"/>
      <c r="D29" s="502"/>
      <c r="E29" s="502"/>
      <c r="F29" s="502"/>
      <c r="G29" s="502"/>
      <c r="H29" s="682"/>
      <c r="I29" s="408"/>
      <c r="J29" s="502"/>
      <c r="K29" s="409">
        <f t="shared" si="0"/>
        <v>0</v>
      </c>
      <c r="L29" s="434"/>
    </row>
    <row r="30" spans="1:12" x14ac:dyDescent="0.2">
      <c r="A30" s="1753" t="s">
        <v>158</v>
      </c>
      <c r="B30" s="291" t="s">
        <v>832</v>
      </c>
      <c r="C30" s="502"/>
      <c r="D30" s="502"/>
      <c r="E30" s="502"/>
      <c r="F30" s="502"/>
      <c r="G30" s="502"/>
      <c r="H30" s="682"/>
      <c r="I30" s="408"/>
      <c r="J30" s="502"/>
      <c r="K30" s="409">
        <f t="shared" si="0"/>
        <v>0</v>
      </c>
      <c r="L30" s="434"/>
    </row>
    <row r="31" spans="1:12" x14ac:dyDescent="0.2">
      <c r="A31" s="1753" t="s">
        <v>159</v>
      </c>
      <c r="B31" s="291" t="s">
        <v>833</v>
      </c>
      <c r="C31" s="502"/>
      <c r="D31" s="502"/>
      <c r="E31" s="502"/>
      <c r="F31" s="502"/>
      <c r="G31" s="502"/>
      <c r="H31" s="682"/>
      <c r="I31" s="408"/>
      <c r="J31" s="502"/>
      <c r="K31" s="409">
        <f t="shared" si="0"/>
        <v>0</v>
      </c>
      <c r="L31" s="434"/>
    </row>
    <row r="32" spans="1:12" x14ac:dyDescent="0.2">
      <c r="A32" s="1754"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1224365</v>
      </c>
      <c r="D33" s="410">
        <f t="shared" ref="D33:L33" si="1">SUM(D5:D32)</f>
        <v>144201</v>
      </c>
      <c r="E33" s="410">
        <f t="shared" si="1"/>
        <v>52542</v>
      </c>
      <c r="F33" s="410">
        <f t="shared" si="1"/>
        <v>77131</v>
      </c>
      <c r="G33" s="410">
        <f t="shared" si="1"/>
        <v>7553</v>
      </c>
      <c r="H33" s="410">
        <f t="shared" si="1"/>
        <v>2336</v>
      </c>
      <c r="I33" s="410">
        <f t="shared" si="1"/>
        <v>0</v>
      </c>
      <c r="J33" s="410">
        <f t="shared" si="1"/>
        <v>0</v>
      </c>
      <c r="K33" s="410">
        <f t="shared" si="1"/>
        <v>1508128</v>
      </c>
      <c r="L33" s="410">
        <f t="shared" si="1"/>
        <v>1541496</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6">
        <v>2110</v>
      </c>
      <c r="C36" s="413"/>
      <c r="D36" s="413"/>
      <c r="E36" s="413"/>
      <c r="F36" s="413"/>
      <c r="G36" s="413"/>
      <c r="H36" s="413"/>
      <c r="I36" s="431"/>
      <c r="J36" s="431"/>
      <c r="K36" s="409">
        <f t="shared" ref="K36:K41" si="2">SUM(C36:J36)</f>
        <v>0</v>
      </c>
      <c r="L36" s="407"/>
    </row>
    <row r="37" spans="1:14" x14ac:dyDescent="0.2">
      <c r="A37" s="1752" t="s">
        <v>1265</v>
      </c>
      <c r="B37" s="266">
        <v>2120</v>
      </c>
      <c r="C37" s="407"/>
      <c r="D37" s="407"/>
      <c r="E37" s="407"/>
      <c r="F37" s="407"/>
      <c r="G37" s="407"/>
      <c r="H37" s="407"/>
      <c r="I37" s="431"/>
      <c r="J37" s="431"/>
      <c r="K37" s="409">
        <f t="shared" si="2"/>
        <v>0</v>
      </c>
      <c r="L37" s="407"/>
    </row>
    <row r="38" spans="1:14" x14ac:dyDescent="0.2">
      <c r="A38" s="1752" t="s">
        <v>220</v>
      </c>
      <c r="B38" s="266">
        <v>2130</v>
      </c>
      <c r="C38" s="407">
        <v>10935</v>
      </c>
      <c r="D38" s="407"/>
      <c r="E38" s="407"/>
      <c r="F38" s="407">
        <v>598</v>
      </c>
      <c r="G38" s="407"/>
      <c r="H38" s="407"/>
      <c r="I38" s="431"/>
      <c r="J38" s="431"/>
      <c r="K38" s="409">
        <f t="shared" si="2"/>
        <v>11533</v>
      </c>
      <c r="L38" s="407">
        <v>11600</v>
      </c>
    </row>
    <row r="39" spans="1:14" x14ac:dyDescent="0.2">
      <c r="A39" s="1752" t="s">
        <v>221</v>
      </c>
      <c r="B39" s="266">
        <v>2140</v>
      </c>
      <c r="C39" s="407"/>
      <c r="D39" s="407"/>
      <c r="E39" s="407"/>
      <c r="F39" s="407"/>
      <c r="G39" s="407"/>
      <c r="H39" s="407"/>
      <c r="I39" s="431"/>
      <c r="J39" s="431"/>
      <c r="K39" s="409">
        <f t="shared" si="2"/>
        <v>0</v>
      </c>
      <c r="L39" s="407"/>
    </row>
    <row r="40" spans="1:14" x14ac:dyDescent="0.2">
      <c r="A40" s="1752" t="s">
        <v>222</v>
      </c>
      <c r="B40" s="266">
        <v>2150</v>
      </c>
      <c r="C40" s="407"/>
      <c r="D40" s="407"/>
      <c r="E40" s="407">
        <v>31446</v>
      </c>
      <c r="F40" s="407"/>
      <c r="G40" s="407"/>
      <c r="H40" s="407"/>
      <c r="I40" s="431"/>
      <c r="J40" s="431"/>
      <c r="K40" s="409">
        <f t="shared" si="2"/>
        <v>31446</v>
      </c>
      <c r="L40" s="407">
        <v>31447</v>
      </c>
    </row>
    <row r="41" spans="1:14" x14ac:dyDescent="0.2">
      <c r="A41" s="1752" t="s">
        <v>1882</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10935</v>
      </c>
      <c r="D42" s="410">
        <f t="shared" ref="D42:L42" si="3">SUM(D36:D41)</f>
        <v>0</v>
      </c>
      <c r="E42" s="410">
        <f t="shared" si="3"/>
        <v>31446</v>
      </c>
      <c r="F42" s="410">
        <f t="shared" si="3"/>
        <v>598</v>
      </c>
      <c r="G42" s="410">
        <f t="shared" si="3"/>
        <v>0</v>
      </c>
      <c r="H42" s="410">
        <f t="shared" si="3"/>
        <v>0</v>
      </c>
      <c r="I42" s="410">
        <f t="shared" si="3"/>
        <v>0</v>
      </c>
      <c r="J42" s="410">
        <f t="shared" si="3"/>
        <v>0</v>
      </c>
      <c r="K42" s="410">
        <f t="shared" si="3"/>
        <v>42979</v>
      </c>
      <c r="L42" s="410">
        <f t="shared" si="3"/>
        <v>43047</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6">
        <v>2210</v>
      </c>
      <c r="C44" s="413"/>
      <c r="D44" s="413"/>
      <c r="E44" s="413">
        <v>3783</v>
      </c>
      <c r="F44" s="413"/>
      <c r="G44" s="413"/>
      <c r="H44" s="413"/>
      <c r="I44" s="431"/>
      <c r="J44" s="431"/>
      <c r="K44" s="415">
        <f>SUM(C44:J44)</f>
        <v>3783</v>
      </c>
      <c r="L44" s="413">
        <v>11120</v>
      </c>
    </row>
    <row r="45" spans="1:14" x14ac:dyDescent="0.2">
      <c r="A45" s="1752" t="s">
        <v>956</v>
      </c>
      <c r="B45" s="266">
        <v>2220</v>
      </c>
      <c r="C45" s="407">
        <v>17030</v>
      </c>
      <c r="D45" s="407"/>
      <c r="E45" s="407"/>
      <c r="F45" s="407">
        <v>17205</v>
      </c>
      <c r="G45" s="407"/>
      <c r="H45" s="407"/>
      <c r="I45" s="431"/>
      <c r="J45" s="431"/>
      <c r="K45" s="415">
        <f>SUM(C45:J45)</f>
        <v>34235</v>
      </c>
      <c r="L45" s="407">
        <v>34445</v>
      </c>
    </row>
    <row r="46" spans="1:14" x14ac:dyDescent="0.2">
      <c r="A46" s="1752" t="s">
        <v>957</v>
      </c>
      <c r="B46" s="266">
        <v>2230</v>
      </c>
      <c r="C46" s="407"/>
      <c r="D46" s="407"/>
      <c r="E46" s="407">
        <v>6296</v>
      </c>
      <c r="F46" s="407"/>
      <c r="G46" s="407"/>
      <c r="H46" s="407"/>
      <c r="I46" s="431"/>
      <c r="J46" s="431"/>
      <c r="K46" s="415">
        <f>SUM(C46:J46)</f>
        <v>6296</v>
      </c>
      <c r="L46" s="407">
        <v>6300</v>
      </c>
    </row>
    <row r="47" spans="1:14" ht="12.75" customHeight="1" thickBot="1" x14ac:dyDescent="0.25">
      <c r="A47" s="876" t="s">
        <v>641</v>
      </c>
      <c r="B47" s="463" t="s">
        <v>33</v>
      </c>
      <c r="C47" s="410">
        <f>SUM(C44:C46)</f>
        <v>17030</v>
      </c>
      <c r="D47" s="410">
        <f t="shared" ref="D47:K47" si="4">SUM(D44:D46)</f>
        <v>0</v>
      </c>
      <c r="E47" s="410">
        <f t="shared" si="4"/>
        <v>10079</v>
      </c>
      <c r="F47" s="410">
        <f t="shared" si="4"/>
        <v>17205</v>
      </c>
      <c r="G47" s="410">
        <f t="shared" si="4"/>
        <v>0</v>
      </c>
      <c r="H47" s="410">
        <f t="shared" si="4"/>
        <v>0</v>
      </c>
      <c r="I47" s="410">
        <f t="shared" si="4"/>
        <v>0</v>
      </c>
      <c r="J47" s="410">
        <f t="shared" si="4"/>
        <v>0</v>
      </c>
      <c r="K47" s="410">
        <f t="shared" si="4"/>
        <v>44314</v>
      </c>
      <c r="L47" s="410">
        <f>SUM(L44:L46)</f>
        <v>51865</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6">
        <v>2310</v>
      </c>
      <c r="C49" s="413"/>
      <c r="D49" s="413"/>
      <c r="E49" s="413">
        <v>23255</v>
      </c>
      <c r="F49" s="413">
        <v>1702</v>
      </c>
      <c r="G49" s="413"/>
      <c r="H49" s="413">
        <v>1937</v>
      </c>
      <c r="I49" s="431"/>
      <c r="J49" s="431"/>
      <c r="K49" s="415">
        <f>SUM(C49:J49)</f>
        <v>26894</v>
      </c>
      <c r="L49" s="413">
        <v>28100</v>
      </c>
    </row>
    <row r="50" spans="1:14" x14ac:dyDescent="0.2">
      <c r="A50" s="1752" t="s">
        <v>959</v>
      </c>
      <c r="B50" s="266">
        <v>2320</v>
      </c>
      <c r="C50" s="407">
        <v>92998</v>
      </c>
      <c r="D50" s="407">
        <v>10649</v>
      </c>
      <c r="E50" s="407">
        <v>1374</v>
      </c>
      <c r="F50" s="407">
        <v>258</v>
      </c>
      <c r="G50" s="407"/>
      <c r="H50" s="407">
        <v>1715</v>
      </c>
      <c r="I50" s="431"/>
      <c r="J50" s="431"/>
      <c r="K50" s="415">
        <f>SUM(C50:J50)</f>
        <v>106994</v>
      </c>
      <c r="L50" s="407">
        <v>107760</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92998</v>
      </c>
      <c r="D53" s="410">
        <f t="shared" ref="D53:L53" si="5">SUM(D49:D52)</f>
        <v>10649</v>
      </c>
      <c r="E53" s="410">
        <f t="shared" si="5"/>
        <v>24629</v>
      </c>
      <c r="F53" s="410">
        <f t="shared" si="5"/>
        <v>1960</v>
      </c>
      <c r="G53" s="410">
        <f t="shared" si="5"/>
        <v>0</v>
      </c>
      <c r="H53" s="410">
        <f t="shared" si="5"/>
        <v>3652</v>
      </c>
      <c r="I53" s="410">
        <f t="shared" si="5"/>
        <v>0</v>
      </c>
      <c r="J53" s="410">
        <f t="shared" si="5"/>
        <v>0</v>
      </c>
      <c r="K53" s="410">
        <f t="shared" si="5"/>
        <v>133888</v>
      </c>
      <c r="L53" s="410">
        <f t="shared" si="5"/>
        <v>135860</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6">
        <v>2410</v>
      </c>
      <c r="C55" s="413">
        <v>91448</v>
      </c>
      <c r="D55" s="413">
        <v>7765</v>
      </c>
      <c r="E55" s="413">
        <v>397</v>
      </c>
      <c r="F55" s="413">
        <v>394</v>
      </c>
      <c r="G55" s="413"/>
      <c r="H55" s="413">
        <v>317</v>
      </c>
      <c r="I55" s="431"/>
      <c r="J55" s="431"/>
      <c r="K55" s="415">
        <f>SUM(C55:J55)</f>
        <v>100321</v>
      </c>
      <c r="L55" s="413">
        <v>102100</v>
      </c>
    </row>
    <row r="56" spans="1:14" ht="12.75" customHeight="1" x14ac:dyDescent="0.2">
      <c r="A56" s="1758"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91448</v>
      </c>
      <c r="D57" s="416">
        <f t="shared" ref="D57:K57" si="6">SUM(D55:D56)</f>
        <v>7765</v>
      </c>
      <c r="E57" s="416">
        <f t="shared" si="6"/>
        <v>397</v>
      </c>
      <c r="F57" s="416">
        <f t="shared" si="6"/>
        <v>394</v>
      </c>
      <c r="G57" s="416">
        <f t="shared" si="6"/>
        <v>0</v>
      </c>
      <c r="H57" s="416">
        <f t="shared" si="6"/>
        <v>317</v>
      </c>
      <c r="I57" s="416">
        <f t="shared" si="6"/>
        <v>0</v>
      </c>
      <c r="J57" s="416">
        <f t="shared" si="6"/>
        <v>0</v>
      </c>
      <c r="K57" s="416">
        <f t="shared" si="6"/>
        <v>100321</v>
      </c>
      <c r="L57" s="410">
        <f>SUM(L55:L56)</f>
        <v>102100</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6">
        <v>2520</v>
      </c>
      <c r="C60" s="407">
        <v>46591</v>
      </c>
      <c r="D60" s="407"/>
      <c r="E60" s="407"/>
      <c r="F60" s="407">
        <v>1233</v>
      </c>
      <c r="G60" s="407"/>
      <c r="H60" s="407">
        <v>535</v>
      </c>
      <c r="I60" s="431"/>
      <c r="J60" s="431"/>
      <c r="K60" s="415">
        <f t="shared" si="7"/>
        <v>48359</v>
      </c>
      <c r="L60" s="407">
        <v>48700</v>
      </c>
      <c r="M60" s="14"/>
      <c r="N60" s="14"/>
    </row>
    <row r="61" spans="1:14" s="15" customFormat="1" x14ac:dyDescent="0.2">
      <c r="A61" s="1752" t="s">
        <v>219</v>
      </c>
      <c r="B61" s="266">
        <v>2540</v>
      </c>
      <c r="C61" s="407">
        <v>74171</v>
      </c>
      <c r="D61" s="407"/>
      <c r="E61" s="407">
        <v>297</v>
      </c>
      <c r="F61" s="407"/>
      <c r="G61" s="407"/>
      <c r="H61" s="407"/>
      <c r="I61" s="431"/>
      <c r="J61" s="431"/>
      <c r="K61" s="415">
        <f t="shared" si="7"/>
        <v>74468</v>
      </c>
      <c r="L61" s="407">
        <v>73300</v>
      </c>
      <c r="M61" s="14"/>
      <c r="N61" s="14"/>
    </row>
    <row r="62" spans="1:14" s="15" customFormat="1" x14ac:dyDescent="0.2">
      <c r="A62" s="1752" t="s">
        <v>1107</v>
      </c>
      <c r="B62" s="266">
        <v>2550</v>
      </c>
      <c r="C62" s="407"/>
      <c r="D62" s="407"/>
      <c r="E62" s="407"/>
      <c r="F62" s="407"/>
      <c r="G62" s="407"/>
      <c r="H62" s="407"/>
      <c r="I62" s="431"/>
      <c r="J62" s="431"/>
      <c r="K62" s="415">
        <f t="shared" si="7"/>
        <v>0</v>
      </c>
      <c r="L62" s="407"/>
      <c r="M62" s="14"/>
      <c r="N62" s="14"/>
    </row>
    <row r="63" spans="1:14" s="14" customFormat="1" x14ac:dyDescent="0.2">
      <c r="A63" s="1752" t="s">
        <v>106</v>
      </c>
      <c r="B63" s="266">
        <v>2560</v>
      </c>
      <c r="C63" s="407">
        <v>34695</v>
      </c>
      <c r="D63" s="407"/>
      <c r="E63" s="407"/>
      <c r="F63" s="407">
        <v>89560</v>
      </c>
      <c r="G63" s="407"/>
      <c r="H63" s="407">
        <v>3655</v>
      </c>
      <c r="I63" s="431"/>
      <c r="J63" s="431"/>
      <c r="K63" s="415">
        <f t="shared" si="7"/>
        <v>127910</v>
      </c>
      <c r="L63" s="407">
        <v>128730</v>
      </c>
    </row>
    <row r="64" spans="1:14" s="14" customFormat="1" x14ac:dyDescent="0.2">
      <c r="A64" s="1759"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155457</v>
      </c>
      <c r="D65" s="410">
        <f t="shared" ref="D65:L65" si="8">SUM(D59:D64)</f>
        <v>0</v>
      </c>
      <c r="E65" s="410">
        <f t="shared" si="8"/>
        <v>297</v>
      </c>
      <c r="F65" s="410">
        <f t="shared" si="8"/>
        <v>90793</v>
      </c>
      <c r="G65" s="410">
        <f t="shared" si="8"/>
        <v>0</v>
      </c>
      <c r="H65" s="410">
        <f t="shared" si="8"/>
        <v>4190</v>
      </c>
      <c r="I65" s="410">
        <f t="shared" si="8"/>
        <v>0</v>
      </c>
      <c r="J65" s="410">
        <f t="shared" si="8"/>
        <v>0</v>
      </c>
      <c r="K65" s="410">
        <f t="shared" si="8"/>
        <v>250737</v>
      </c>
      <c r="L65" s="410">
        <f t="shared" si="8"/>
        <v>250730</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6">
        <v>2620</v>
      </c>
      <c r="C68" s="407"/>
      <c r="D68" s="407"/>
      <c r="E68" s="407"/>
      <c r="F68" s="407"/>
      <c r="G68" s="407"/>
      <c r="H68" s="407"/>
      <c r="I68" s="431"/>
      <c r="J68" s="431"/>
      <c r="K68" s="415">
        <f>SUM(C68:J68)</f>
        <v>0</v>
      </c>
      <c r="L68" s="407"/>
      <c r="M68" s="14"/>
      <c r="N68" s="14"/>
    </row>
    <row r="69" spans="1:14" s="15" customFormat="1" x14ac:dyDescent="0.2">
      <c r="A69" s="1752" t="s">
        <v>1228</v>
      </c>
      <c r="B69" s="266">
        <v>2630</v>
      </c>
      <c r="C69" s="407"/>
      <c r="D69" s="407"/>
      <c r="E69" s="407">
        <v>13782</v>
      </c>
      <c r="F69" s="407"/>
      <c r="G69" s="407"/>
      <c r="H69" s="407"/>
      <c r="I69" s="431"/>
      <c r="J69" s="431"/>
      <c r="K69" s="415">
        <f>SUM(C69:J69)</f>
        <v>13782</v>
      </c>
      <c r="L69" s="407">
        <v>14000</v>
      </c>
      <c r="M69" s="14"/>
      <c r="N69" s="14"/>
    </row>
    <row r="70" spans="1:14" s="15" customFormat="1" x14ac:dyDescent="0.2">
      <c r="A70" s="1752" t="s">
        <v>464</v>
      </c>
      <c r="B70" s="266">
        <v>2640</v>
      </c>
      <c r="C70" s="407"/>
      <c r="D70" s="407"/>
      <c r="E70" s="407"/>
      <c r="F70" s="407"/>
      <c r="G70" s="407"/>
      <c r="H70" s="407"/>
      <c r="I70" s="431"/>
      <c r="J70" s="431"/>
      <c r="K70" s="415">
        <f>SUM(C70:J70)</f>
        <v>0</v>
      </c>
      <c r="L70" s="407"/>
      <c r="M70" s="14"/>
      <c r="N70" s="14"/>
    </row>
    <row r="71" spans="1:14" s="15" customFormat="1" x14ac:dyDescent="0.2">
      <c r="A71" s="1752" t="s">
        <v>465</v>
      </c>
      <c r="B71" s="266">
        <v>2660</v>
      </c>
      <c r="C71" s="407"/>
      <c r="D71" s="407"/>
      <c r="E71" s="407">
        <v>3400</v>
      </c>
      <c r="F71" s="407"/>
      <c r="G71" s="407"/>
      <c r="H71" s="407"/>
      <c r="I71" s="431"/>
      <c r="J71" s="431"/>
      <c r="K71" s="415">
        <f>SUM(C71:J71)</f>
        <v>3400</v>
      </c>
      <c r="L71" s="407">
        <v>3400</v>
      </c>
      <c r="M71" s="14"/>
      <c r="N71" s="14"/>
    </row>
    <row r="72" spans="1:14" s="15" customFormat="1" ht="12.75" customHeight="1" thickBot="1" x14ac:dyDescent="0.25">
      <c r="A72" s="876" t="s">
        <v>38</v>
      </c>
      <c r="B72" s="460" t="s">
        <v>37</v>
      </c>
      <c r="C72" s="410">
        <f>SUM(C67:C71)</f>
        <v>0</v>
      </c>
      <c r="D72" s="410">
        <f t="shared" ref="D72:K72" si="9">SUM(D67:D71)</f>
        <v>0</v>
      </c>
      <c r="E72" s="410">
        <f t="shared" si="9"/>
        <v>17182</v>
      </c>
      <c r="F72" s="410">
        <f t="shared" si="9"/>
        <v>0</v>
      </c>
      <c r="G72" s="410">
        <f t="shared" si="9"/>
        <v>0</v>
      </c>
      <c r="H72" s="410">
        <f t="shared" si="9"/>
        <v>0</v>
      </c>
      <c r="I72" s="410">
        <f t="shared" si="9"/>
        <v>0</v>
      </c>
      <c r="J72" s="410">
        <f t="shared" si="9"/>
        <v>0</v>
      </c>
      <c r="K72" s="410">
        <f t="shared" si="9"/>
        <v>17182</v>
      </c>
      <c r="L72" s="410">
        <f>SUM(L67:L71)</f>
        <v>17400</v>
      </c>
      <c r="M72" s="14"/>
      <c r="N72" s="14"/>
    </row>
    <row r="73" spans="1:14" s="15" customFormat="1" ht="14.25" thickTop="1" thickBot="1" x14ac:dyDescent="0.25">
      <c r="A73" s="1760" t="s">
        <v>1134</v>
      </c>
      <c r="B73" s="1744"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3">
        <v>2000</v>
      </c>
      <c r="C74" s="420">
        <f>SUM(C42,C47,C53,C57,C65,C72,C73)</f>
        <v>367868</v>
      </c>
      <c r="D74" s="420">
        <f t="shared" ref="D74:K74" si="10">SUM(D42,D47,D53,D57,D65,D72,D73)</f>
        <v>18414</v>
      </c>
      <c r="E74" s="420">
        <f t="shared" si="10"/>
        <v>84030</v>
      </c>
      <c r="F74" s="420">
        <f t="shared" si="10"/>
        <v>110950</v>
      </c>
      <c r="G74" s="420">
        <f t="shared" si="10"/>
        <v>0</v>
      </c>
      <c r="H74" s="420">
        <f t="shared" si="10"/>
        <v>8159</v>
      </c>
      <c r="I74" s="420">
        <f t="shared" si="10"/>
        <v>0</v>
      </c>
      <c r="J74" s="420">
        <f t="shared" si="10"/>
        <v>0</v>
      </c>
      <c r="K74" s="420">
        <f t="shared" si="10"/>
        <v>589421</v>
      </c>
      <c r="L74" s="420">
        <f>SUM(L42,L47,L53,L57,L65,L72,L73)</f>
        <v>601002</v>
      </c>
    </row>
    <row r="75" spans="1:14" s="23" customFormat="1" ht="18" customHeight="1" thickTop="1" thickBot="1" x14ac:dyDescent="0.25">
      <c r="A75" s="1751" t="s">
        <v>50</v>
      </c>
      <c r="B75" s="1745" t="s">
        <v>655</v>
      </c>
      <c r="C75" s="418"/>
      <c r="D75" s="418"/>
      <c r="E75" s="418"/>
      <c r="F75" s="418"/>
      <c r="G75" s="418"/>
      <c r="H75" s="418">
        <v>10173</v>
      </c>
      <c r="I75" s="424"/>
      <c r="J75" s="424"/>
      <c r="K75" s="410">
        <f>SUM(C75:J75)</f>
        <v>10173</v>
      </c>
      <c r="L75" s="419">
        <v>10605</v>
      </c>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6">
        <v>4110</v>
      </c>
      <c r="C78" s="408"/>
      <c r="D78" s="408"/>
      <c r="E78" s="413"/>
      <c r="F78" s="408"/>
      <c r="G78" s="408"/>
      <c r="H78" s="422"/>
      <c r="I78" s="502"/>
      <c r="J78" s="502"/>
      <c r="K78" s="409">
        <f t="shared" ref="K78:K83" si="11">SUM(C78:J78)</f>
        <v>0</v>
      </c>
      <c r="L78" s="413"/>
    </row>
    <row r="79" spans="1:14" x14ac:dyDescent="0.2">
      <c r="A79" s="1752" t="s">
        <v>344</v>
      </c>
      <c r="B79" s="266">
        <v>4120</v>
      </c>
      <c r="C79" s="408"/>
      <c r="D79" s="408"/>
      <c r="E79" s="407">
        <v>33378</v>
      </c>
      <c r="F79" s="408"/>
      <c r="G79" s="408"/>
      <c r="H79" s="407"/>
      <c r="I79" s="502"/>
      <c r="J79" s="502"/>
      <c r="K79" s="409">
        <f t="shared" si="11"/>
        <v>33378</v>
      </c>
      <c r="L79" s="407">
        <v>33455</v>
      </c>
    </row>
    <row r="80" spans="1:14" x14ac:dyDescent="0.2">
      <c r="A80" s="1752" t="s">
        <v>345</v>
      </c>
      <c r="B80" s="266">
        <v>4130</v>
      </c>
      <c r="C80" s="408"/>
      <c r="D80" s="408"/>
      <c r="E80" s="407"/>
      <c r="F80" s="408"/>
      <c r="G80" s="408"/>
      <c r="H80" s="407"/>
      <c r="I80" s="502"/>
      <c r="J80" s="502"/>
      <c r="K80" s="409">
        <f t="shared" si="11"/>
        <v>0</v>
      </c>
      <c r="L80" s="407"/>
    </row>
    <row r="81" spans="1:12" x14ac:dyDescent="0.2">
      <c r="A81" s="1752" t="s">
        <v>792</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v>17</v>
      </c>
      <c r="I83" s="502"/>
      <c r="J83" s="502"/>
      <c r="K83" s="409">
        <f t="shared" si="11"/>
        <v>17</v>
      </c>
      <c r="L83" s="407">
        <v>20</v>
      </c>
    </row>
    <row r="84" spans="1:12" ht="13.5" thickBot="1" x14ac:dyDescent="0.25">
      <c r="A84" s="876" t="s">
        <v>1850</v>
      </c>
      <c r="B84" s="528">
        <v>4100</v>
      </c>
      <c r="C84" s="408"/>
      <c r="D84" s="408"/>
      <c r="E84" s="410">
        <f>SUM(E78:E83)</f>
        <v>33378</v>
      </c>
      <c r="F84" s="408"/>
      <c r="G84" s="408"/>
      <c r="H84" s="410">
        <f>SUM(H78:H83)</f>
        <v>17</v>
      </c>
      <c r="I84" s="502"/>
      <c r="J84" s="502"/>
      <c r="K84" s="410">
        <f>SUM(K78:K83)</f>
        <v>33395</v>
      </c>
      <c r="L84" s="410">
        <f>SUM(L78:L83)</f>
        <v>33475</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v>127276</v>
      </c>
      <c r="I86" s="502"/>
      <c r="J86" s="502"/>
      <c r="K86" s="515">
        <f t="shared" ref="K86:K98" si="12">H86</f>
        <v>127276</v>
      </c>
      <c r="L86" s="437">
        <v>158750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2009</v>
      </c>
      <c r="B92" s="1750">
        <v>4200</v>
      </c>
      <c r="C92" s="408"/>
      <c r="D92" s="408"/>
      <c r="E92" s="432"/>
      <c r="F92" s="408"/>
      <c r="G92" s="408"/>
      <c r="H92" s="1051">
        <f>SUM(H85:H91)</f>
        <v>127276</v>
      </c>
      <c r="I92" s="502"/>
      <c r="J92" s="502"/>
      <c r="K92" s="515">
        <f t="shared" si="12"/>
        <v>127276</v>
      </c>
      <c r="L92" s="1051">
        <f>SUM(L85:L91)</f>
        <v>158750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33378</v>
      </c>
      <c r="F102" s="408"/>
      <c r="G102" s="408"/>
      <c r="H102" s="420">
        <f>SUM(H84,H92,H100,H101)</f>
        <v>127293</v>
      </c>
      <c r="I102" s="502"/>
      <c r="J102" s="502"/>
      <c r="K102" s="420">
        <f>SUM(K84,K92,K100,K101)</f>
        <v>160671</v>
      </c>
      <c r="L102" s="420">
        <f>SUM(L84,L92,L100,L101)</f>
        <v>192225</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5" customFormat="1" ht="13.5" customHeight="1" x14ac:dyDescent="0.2">
      <c r="A104" s="1763" t="s">
        <v>700</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1366</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673</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1592233</v>
      </c>
      <c r="D114" s="410">
        <f t="shared" ref="D114:K114" si="13">SUM(D33,D74,D75,D102,D112,D113)</f>
        <v>162615</v>
      </c>
      <c r="E114" s="410">
        <f t="shared" si="13"/>
        <v>169950</v>
      </c>
      <c r="F114" s="410">
        <f t="shared" si="13"/>
        <v>188081</v>
      </c>
      <c r="G114" s="410">
        <f t="shared" si="13"/>
        <v>7553</v>
      </c>
      <c r="H114" s="410">
        <f>SUM(H33,H74,H75,H102,H112,H113)</f>
        <v>147961</v>
      </c>
      <c r="I114" s="410">
        <f t="shared" si="13"/>
        <v>0</v>
      </c>
      <c r="J114" s="410">
        <f t="shared" si="13"/>
        <v>0</v>
      </c>
      <c r="K114" s="410">
        <f t="shared" si="13"/>
        <v>2268393</v>
      </c>
      <c r="L114" s="410">
        <f>SUM(L33,L74,L75,L102,L112,L113)</f>
        <v>2345328</v>
      </c>
    </row>
    <row r="115" spans="1:14" ht="23.25" thickTop="1" x14ac:dyDescent="0.2">
      <c r="A115" s="1764" t="s">
        <v>1155</v>
      </c>
      <c r="B115" s="881"/>
      <c r="C115" s="411"/>
      <c r="D115" s="411"/>
      <c r="E115" s="411"/>
      <c r="F115" s="411"/>
      <c r="G115" s="411"/>
      <c r="H115" s="411"/>
      <c r="I115" s="411"/>
      <c r="J115" s="411"/>
      <c r="K115" s="435">
        <f>'Revenues 9-14'!C275-'Expenditures 15-22'!K114</f>
        <v>-72035</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9" t="s">
        <v>334</v>
      </c>
      <c r="B117" s="2280"/>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c r="F123" s="407"/>
      <c r="G123" s="407"/>
      <c r="H123" s="407"/>
      <c r="I123" s="431"/>
      <c r="J123" s="431"/>
      <c r="K123" s="410">
        <f>SUM(C123:J123)</f>
        <v>0</v>
      </c>
      <c r="L123" s="407"/>
    </row>
    <row r="124" spans="1:14" ht="14.25" thickTop="1" thickBot="1" x14ac:dyDescent="0.25">
      <c r="A124" s="1752" t="s">
        <v>219</v>
      </c>
      <c r="B124" s="266">
        <v>2540</v>
      </c>
      <c r="C124" s="407"/>
      <c r="D124" s="407"/>
      <c r="E124" s="407">
        <v>61172</v>
      </c>
      <c r="F124" s="407">
        <v>91608</v>
      </c>
      <c r="G124" s="407">
        <v>9967</v>
      </c>
      <c r="H124" s="407"/>
      <c r="I124" s="431"/>
      <c r="J124" s="431"/>
      <c r="K124" s="410">
        <f>SUM(C124:J124)</f>
        <v>162747</v>
      </c>
      <c r="L124" s="407">
        <v>181050</v>
      </c>
    </row>
    <row r="125" spans="1:14" ht="14.25" thickTop="1" thickBot="1" x14ac:dyDescent="0.25">
      <c r="A125" s="1752" t="s">
        <v>1107</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61172</v>
      </c>
      <c r="F127" s="410">
        <f t="shared" si="14"/>
        <v>91608</v>
      </c>
      <c r="G127" s="410">
        <f t="shared" si="14"/>
        <v>9967</v>
      </c>
      <c r="H127" s="410">
        <f t="shared" si="14"/>
        <v>0</v>
      </c>
      <c r="I127" s="410">
        <f t="shared" si="14"/>
        <v>0</v>
      </c>
      <c r="J127" s="410">
        <f t="shared" si="14"/>
        <v>0</v>
      </c>
      <c r="K127" s="410">
        <f t="shared" si="14"/>
        <v>162747</v>
      </c>
      <c r="L127" s="410">
        <f t="shared" si="14"/>
        <v>181050</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0</v>
      </c>
      <c r="D129" s="420">
        <f t="shared" ref="D129:L129" si="15">SUM(D120,D127,D128)</f>
        <v>0</v>
      </c>
      <c r="E129" s="420">
        <f t="shared" si="15"/>
        <v>61172</v>
      </c>
      <c r="F129" s="420">
        <f t="shared" si="15"/>
        <v>91608</v>
      </c>
      <c r="G129" s="420">
        <f t="shared" si="15"/>
        <v>9967</v>
      </c>
      <c r="H129" s="420">
        <f t="shared" si="15"/>
        <v>0</v>
      </c>
      <c r="I129" s="420">
        <f t="shared" si="15"/>
        <v>0</v>
      </c>
      <c r="J129" s="420">
        <f t="shared" si="15"/>
        <v>0</v>
      </c>
      <c r="K129" s="420">
        <f t="shared" si="15"/>
        <v>162747</v>
      </c>
      <c r="L129" s="420">
        <f t="shared" si="15"/>
        <v>181050</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6">
        <v>4120</v>
      </c>
      <c r="C133" s="408"/>
      <c r="D133" s="408"/>
      <c r="E133" s="430"/>
      <c r="F133" s="408"/>
      <c r="G133" s="408"/>
      <c r="H133" s="413"/>
      <c r="I133" s="502"/>
      <c r="J133" s="408"/>
      <c r="K133" s="415">
        <f>SUM(E133,H133)</f>
        <v>0</v>
      </c>
      <c r="L133" s="413"/>
    </row>
    <row r="134" spans="1:14" x14ac:dyDescent="0.2">
      <c r="A134" s="1752" t="s">
        <v>792</v>
      </c>
      <c r="B134" s="266">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3"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6" t="s">
        <v>673</v>
      </c>
      <c r="C144" s="408"/>
      <c r="D144" s="408"/>
      <c r="E144" s="408"/>
      <c r="F144" s="408"/>
      <c r="G144" s="408"/>
      <c r="H144" s="407"/>
      <c r="I144" s="428"/>
      <c r="J144" s="408"/>
      <c r="K144" s="415">
        <f>SUM(H144)</f>
        <v>0</v>
      </c>
      <c r="L144" s="407"/>
    </row>
    <row r="145" spans="1:14" ht="12.75" customHeight="1" x14ac:dyDescent="0.2">
      <c r="A145" s="1752"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3" t="s">
        <v>1007</v>
      </c>
      <c r="C149" s="408"/>
      <c r="D149" s="408"/>
      <c r="E149" s="408"/>
      <c r="F149" s="408"/>
      <c r="G149" s="408"/>
      <c r="H149" s="518"/>
      <c r="I149" s="426"/>
      <c r="J149" s="408"/>
      <c r="K149" s="412"/>
      <c r="L149" s="418"/>
    </row>
    <row r="150" spans="1:14" ht="12.75" customHeight="1" thickTop="1" thickBot="1" x14ac:dyDescent="0.25">
      <c r="A150" s="2290" t="s">
        <v>705</v>
      </c>
      <c r="B150" s="2291"/>
      <c r="C150" s="410">
        <f>SUM(C129,C130,C138,C148,C149)</f>
        <v>0</v>
      </c>
      <c r="D150" s="410">
        <f t="shared" ref="D150:K150" si="16">SUM(D129,D130,D138,D148,D149)</f>
        <v>0</v>
      </c>
      <c r="E150" s="410">
        <f t="shared" si="16"/>
        <v>61172</v>
      </c>
      <c r="F150" s="410">
        <f t="shared" si="16"/>
        <v>91608</v>
      </c>
      <c r="G150" s="410">
        <f t="shared" si="16"/>
        <v>9967</v>
      </c>
      <c r="H150" s="410">
        <f t="shared" si="16"/>
        <v>0</v>
      </c>
      <c r="I150" s="410">
        <f t="shared" si="16"/>
        <v>0</v>
      </c>
      <c r="J150" s="410">
        <f t="shared" si="16"/>
        <v>0</v>
      </c>
      <c r="K150" s="410">
        <f t="shared" si="16"/>
        <v>162747</v>
      </c>
      <c r="L150" s="410">
        <f>SUM(L129,L130,L138,L148,L149)</f>
        <v>181050</v>
      </c>
    </row>
    <row r="151" spans="1:14" ht="12.75" customHeight="1" thickTop="1" x14ac:dyDescent="0.2">
      <c r="A151" s="2286" t="s">
        <v>1378</v>
      </c>
      <c r="B151" s="2287"/>
      <c r="C151" s="411"/>
      <c r="D151" s="411"/>
      <c r="E151" s="411"/>
      <c r="F151" s="411"/>
      <c r="G151" s="411"/>
      <c r="H151" s="411"/>
      <c r="I151" s="411"/>
      <c r="J151" s="408"/>
      <c r="K151" s="435">
        <f>'Revenues 9-14'!D275-'Expenditures 15-22'!K150</f>
        <v>-116646</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9" t="s">
        <v>706</v>
      </c>
      <c r="B153" s="2138"/>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1366</v>
      </c>
      <c r="B159" s="266"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5836</v>
      </c>
      <c r="I163" s="408"/>
      <c r="J163" s="408"/>
      <c r="K163" s="409">
        <f>SUM(C163:H163)</f>
        <v>5836</v>
      </c>
      <c r="L163" s="1802">
        <v>5850</v>
      </c>
    </row>
    <row r="164" spans="1:14" ht="33.75" customHeight="1" x14ac:dyDescent="0.2">
      <c r="A164" s="1772" t="s">
        <v>290</v>
      </c>
      <c r="B164" s="531" t="s">
        <v>32</v>
      </c>
      <c r="C164" s="408"/>
      <c r="D164" s="408"/>
      <c r="E164" s="408"/>
      <c r="F164" s="408"/>
      <c r="G164" s="408"/>
      <c r="H164" s="1805">
        <v>60111</v>
      </c>
      <c r="I164" s="408"/>
      <c r="J164" s="408"/>
      <c r="K164" s="409">
        <f>SUM(C164:J164)</f>
        <v>60111</v>
      </c>
      <c r="L164" s="1805">
        <v>60111</v>
      </c>
    </row>
    <row r="165" spans="1:14" ht="13.5" customHeight="1" thickBot="1" x14ac:dyDescent="0.25">
      <c r="A165" s="1756" t="s">
        <v>865</v>
      </c>
      <c r="B165" s="532" t="s">
        <v>87</v>
      </c>
      <c r="C165" s="408"/>
      <c r="D165" s="408"/>
      <c r="E165" s="421"/>
      <c r="F165" s="408"/>
      <c r="G165" s="408"/>
      <c r="H165" s="1805">
        <v>350</v>
      </c>
      <c r="I165" s="502"/>
      <c r="J165" s="408"/>
      <c r="K165" s="409">
        <f>SUM(C165:J165)</f>
        <v>350</v>
      </c>
      <c r="L165" s="1805">
        <v>600</v>
      </c>
    </row>
    <row r="166" spans="1:14" ht="12.75" customHeight="1" thickTop="1" thickBot="1" x14ac:dyDescent="0.25">
      <c r="A166" s="876" t="s">
        <v>724</v>
      </c>
      <c r="B166" s="463" t="s">
        <v>571</v>
      </c>
      <c r="C166" s="408"/>
      <c r="D166" s="408"/>
      <c r="E166" s="423">
        <f>SUM(E162,E163,E164,E165)</f>
        <v>0</v>
      </c>
      <c r="F166" s="408"/>
      <c r="G166" s="408"/>
      <c r="H166" s="420">
        <f>SUM(H162,H163,H164,H165)</f>
        <v>66297</v>
      </c>
      <c r="I166" s="432"/>
      <c r="J166" s="408"/>
      <c r="K166" s="420">
        <f>SUM(K162,K163,K164,K165)</f>
        <v>66297</v>
      </c>
      <c r="L166" s="420">
        <f>SUM(L162,L163,L164,L165)</f>
        <v>66561</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66297</v>
      </c>
      <c r="I168" s="432"/>
      <c r="J168" s="408"/>
      <c r="K168" s="420">
        <f>SUM(K154,K166,K167)</f>
        <v>66297</v>
      </c>
      <c r="L168" s="420">
        <f>SUM(L154,L166,L167)</f>
        <v>66561</v>
      </c>
    </row>
    <row r="169" spans="1:14" ht="23.25" thickTop="1" x14ac:dyDescent="0.2">
      <c r="A169" s="1764" t="s">
        <v>1155</v>
      </c>
      <c r="B169" s="462"/>
      <c r="C169" s="408"/>
      <c r="D169" s="408"/>
      <c r="E169" s="408"/>
      <c r="F169" s="408"/>
      <c r="G169" s="408"/>
      <c r="H169" s="411"/>
      <c r="I169" s="408"/>
      <c r="J169" s="408"/>
      <c r="K169" s="435">
        <f>'Revenues 9-14'!E275-'Expenditures 15-22'!K168</f>
        <v>513</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6">
        <v>2550</v>
      </c>
      <c r="C176" s="407">
        <v>11168</v>
      </c>
      <c r="D176" s="407">
        <v>902</v>
      </c>
      <c r="E176" s="407">
        <v>236254</v>
      </c>
      <c r="F176" s="407"/>
      <c r="G176" s="407"/>
      <c r="H176" s="407"/>
      <c r="I176" s="431"/>
      <c r="J176" s="431"/>
      <c r="K176" s="409">
        <f>SUM(C176:J176)</f>
        <v>248324</v>
      </c>
      <c r="L176" s="407">
        <v>247550</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11168</v>
      </c>
      <c r="D178" s="420">
        <f t="shared" ref="D178:J178" si="17">SUM(D174,D176,D177)</f>
        <v>902</v>
      </c>
      <c r="E178" s="420">
        <f t="shared" si="17"/>
        <v>236254</v>
      </c>
      <c r="F178" s="420">
        <f t="shared" si="17"/>
        <v>0</v>
      </c>
      <c r="G178" s="420">
        <f t="shared" si="17"/>
        <v>0</v>
      </c>
      <c r="H178" s="420">
        <f t="shared" si="17"/>
        <v>0</v>
      </c>
      <c r="I178" s="420">
        <f t="shared" si="17"/>
        <v>0</v>
      </c>
      <c r="J178" s="420">
        <f t="shared" si="17"/>
        <v>0</v>
      </c>
      <c r="K178" s="420">
        <f>SUM(K174,K176,K177)</f>
        <v>248324</v>
      </c>
      <c r="L178" s="420">
        <f>SUM(L174, L176:L177)</f>
        <v>247550</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6">
        <v>4110</v>
      </c>
      <c r="C182" s="408"/>
      <c r="D182" s="408"/>
      <c r="E182" s="407"/>
      <c r="F182" s="408"/>
      <c r="G182" s="408"/>
      <c r="H182" s="407"/>
      <c r="I182" s="502"/>
      <c r="J182" s="408"/>
      <c r="K182" s="409">
        <f t="shared" ref="K182:K187" si="18">SUM(E182,H182)</f>
        <v>0</v>
      </c>
      <c r="L182" s="407"/>
    </row>
    <row r="183" spans="1:14" x14ac:dyDescent="0.2">
      <c r="A183" s="1752" t="s">
        <v>344</v>
      </c>
      <c r="B183" s="266">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1084</v>
      </c>
      <c r="C189" s="408"/>
      <c r="D189" s="408"/>
      <c r="E189" s="1802"/>
      <c r="F189" s="408"/>
      <c r="G189" s="408"/>
      <c r="H189" s="1802"/>
      <c r="I189" s="502"/>
      <c r="J189" s="408"/>
      <c r="K189" s="425">
        <f>SUM(E189,H189)</f>
        <v>0</v>
      </c>
      <c r="L189" s="1802"/>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6" t="s">
        <v>673</v>
      </c>
      <c r="C196" s="408"/>
      <c r="D196" s="408"/>
      <c r="E196" s="408"/>
      <c r="F196" s="408"/>
      <c r="G196" s="408"/>
      <c r="H196" s="407"/>
      <c r="I196" s="408"/>
      <c r="J196" s="408"/>
      <c r="K196" s="409">
        <f>SUM(H196)</f>
        <v>0</v>
      </c>
      <c r="L196" s="407"/>
    </row>
    <row r="197" spans="1:14" x14ac:dyDescent="0.2">
      <c r="A197" s="1777"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9">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1018</v>
      </c>
      <c r="B203" s="263"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11168</v>
      </c>
      <c r="D204" s="410">
        <f>SUM(D178,D179)</f>
        <v>902</v>
      </c>
      <c r="E204" s="410">
        <f>SUM(E178,E179,E190)</f>
        <v>236254</v>
      </c>
      <c r="F204" s="410">
        <f>SUM(F178,F179)</f>
        <v>0</v>
      </c>
      <c r="G204" s="410">
        <f>SUM(G178,G179)</f>
        <v>0</v>
      </c>
      <c r="H204" s="410">
        <f>SUM(H178,H179,H190,H202,H203)</f>
        <v>0</v>
      </c>
      <c r="I204" s="410">
        <f>SUM(I178,I179)</f>
        <v>0</v>
      </c>
      <c r="J204" s="410">
        <f>SUM(J178,J179)</f>
        <v>0</v>
      </c>
      <c r="K204" s="409">
        <f>SUM(K178,K179,K190,K202,K203)</f>
        <v>248324</v>
      </c>
      <c r="L204" s="410">
        <f>SUM(L178,L179,L190,L202,L203)</f>
        <v>247550</v>
      </c>
    </row>
    <row r="205" spans="1:14" ht="23.25" thickTop="1" x14ac:dyDescent="0.2">
      <c r="A205" s="1764" t="s">
        <v>1155</v>
      </c>
      <c r="B205" s="462"/>
      <c r="C205" s="411"/>
      <c r="D205" s="411"/>
      <c r="E205" s="411"/>
      <c r="F205" s="411"/>
      <c r="G205" s="411"/>
      <c r="H205" s="411"/>
      <c r="I205" s="408"/>
      <c r="J205" s="408"/>
      <c r="K205" s="435">
        <f>'Revenues 9-14'!F275-'Expenditures 15-22'!K204</f>
        <v>-147897</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93" t="s">
        <v>1119</v>
      </c>
      <c r="B207" s="229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2" t="s">
        <v>1115</v>
      </c>
      <c r="B209" s="266">
        <v>1100</v>
      </c>
      <c r="C209" s="408"/>
      <c r="D209" s="407">
        <v>13378</v>
      </c>
      <c r="E209" s="408"/>
      <c r="F209" s="408"/>
      <c r="G209" s="408"/>
      <c r="H209" s="408"/>
      <c r="I209" s="408"/>
      <c r="J209" s="408"/>
      <c r="K209" s="409">
        <f>D209</f>
        <v>13378</v>
      </c>
      <c r="L209" s="407">
        <v>15150</v>
      </c>
    </row>
    <row r="210" spans="1:12" x14ac:dyDescent="0.2">
      <c r="A210" s="1752" t="s">
        <v>170</v>
      </c>
      <c r="B210" s="266" t="s">
        <v>1121</v>
      </c>
      <c r="C210" s="408"/>
      <c r="D210" s="431"/>
      <c r="E210" s="408"/>
      <c r="F210" s="408"/>
      <c r="G210" s="408"/>
      <c r="H210" s="408"/>
      <c r="I210" s="408"/>
      <c r="J210" s="408"/>
      <c r="K210" s="409">
        <f t="shared" ref="K210:K222" si="19">D210</f>
        <v>0</v>
      </c>
      <c r="L210" s="407"/>
    </row>
    <row r="211" spans="1:12" x14ac:dyDescent="0.2">
      <c r="A211" s="1752" t="s">
        <v>171</v>
      </c>
      <c r="B211" s="266">
        <v>1200</v>
      </c>
      <c r="C211" s="408"/>
      <c r="D211" s="407">
        <v>15121</v>
      </c>
      <c r="E211" s="408"/>
      <c r="F211" s="408"/>
      <c r="G211" s="408"/>
      <c r="H211" s="408"/>
      <c r="I211" s="408"/>
      <c r="J211" s="408"/>
      <c r="K211" s="409">
        <f t="shared" si="19"/>
        <v>15121</v>
      </c>
      <c r="L211" s="407">
        <v>15210</v>
      </c>
    </row>
    <row r="212" spans="1:12" x14ac:dyDescent="0.2">
      <c r="A212" s="1752" t="s">
        <v>315</v>
      </c>
      <c r="B212" s="266" t="s">
        <v>1122</v>
      </c>
      <c r="C212" s="408"/>
      <c r="D212" s="431"/>
      <c r="E212" s="408"/>
      <c r="F212" s="408"/>
      <c r="G212" s="408"/>
      <c r="H212" s="408"/>
      <c r="I212" s="408"/>
      <c r="J212" s="408"/>
      <c r="K212" s="409">
        <f t="shared" si="19"/>
        <v>0</v>
      </c>
      <c r="L212" s="407"/>
    </row>
    <row r="213" spans="1:12" x14ac:dyDescent="0.2">
      <c r="A213" s="1752" t="s">
        <v>316</v>
      </c>
      <c r="B213" s="266">
        <v>1250</v>
      </c>
      <c r="C213" s="408"/>
      <c r="D213" s="407">
        <v>4084</v>
      </c>
      <c r="E213" s="408"/>
      <c r="F213" s="408"/>
      <c r="G213" s="408"/>
      <c r="H213" s="408"/>
      <c r="I213" s="408"/>
      <c r="J213" s="408"/>
      <c r="K213" s="409">
        <f t="shared" si="19"/>
        <v>4084</v>
      </c>
      <c r="L213" s="407">
        <v>4135</v>
      </c>
    </row>
    <row r="214" spans="1:12" x14ac:dyDescent="0.2">
      <c r="A214" s="1752" t="s">
        <v>317</v>
      </c>
      <c r="B214" s="266" t="s">
        <v>168</v>
      </c>
      <c r="C214" s="408"/>
      <c r="D214" s="431"/>
      <c r="E214" s="408"/>
      <c r="F214" s="408"/>
      <c r="G214" s="408"/>
      <c r="H214" s="408"/>
      <c r="I214" s="408"/>
      <c r="J214" s="408"/>
      <c r="K214" s="409">
        <f t="shared" si="19"/>
        <v>0</v>
      </c>
      <c r="L214" s="407"/>
    </row>
    <row r="215" spans="1:12" x14ac:dyDescent="0.2">
      <c r="A215" s="1752" t="s">
        <v>1116</v>
      </c>
      <c r="B215" s="266">
        <v>1300</v>
      </c>
      <c r="C215" s="408"/>
      <c r="D215" s="407"/>
      <c r="E215" s="408"/>
      <c r="F215" s="408"/>
      <c r="G215" s="408"/>
      <c r="H215" s="408"/>
      <c r="I215" s="408"/>
      <c r="J215" s="408"/>
      <c r="K215" s="409">
        <f t="shared" si="19"/>
        <v>0</v>
      </c>
      <c r="L215" s="407"/>
    </row>
    <row r="216" spans="1:12" x14ac:dyDescent="0.2">
      <c r="A216" s="1752" t="s">
        <v>820</v>
      </c>
      <c r="B216" s="266">
        <v>1400</v>
      </c>
      <c r="C216" s="408"/>
      <c r="D216" s="407"/>
      <c r="E216" s="408"/>
      <c r="F216" s="408"/>
      <c r="G216" s="408"/>
      <c r="H216" s="408"/>
      <c r="I216" s="408"/>
      <c r="J216" s="408"/>
      <c r="K216" s="409">
        <f t="shared" si="19"/>
        <v>0</v>
      </c>
      <c r="L216" s="407"/>
    </row>
    <row r="217" spans="1:12" x14ac:dyDescent="0.2">
      <c r="A217" s="1752" t="s">
        <v>1117</v>
      </c>
      <c r="B217" s="266">
        <v>1500</v>
      </c>
      <c r="C217" s="408"/>
      <c r="D217" s="407"/>
      <c r="E217" s="408"/>
      <c r="F217" s="408"/>
      <c r="G217" s="408"/>
      <c r="H217" s="408"/>
      <c r="I217" s="408"/>
      <c r="J217" s="408"/>
      <c r="K217" s="409">
        <f t="shared" si="19"/>
        <v>0</v>
      </c>
      <c r="L217" s="407"/>
    </row>
    <row r="218" spans="1:12" x14ac:dyDescent="0.2">
      <c r="A218" s="1752" t="s">
        <v>1118</v>
      </c>
      <c r="B218" s="266">
        <v>1600</v>
      </c>
      <c r="C218" s="408"/>
      <c r="D218" s="407"/>
      <c r="E218" s="408"/>
      <c r="F218" s="408"/>
      <c r="G218" s="408"/>
      <c r="H218" s="408"/>
      <c r="I218" s="408"/>
      <c r="J218" s="408"/>
      <c r="K218" s="409">
        <f t="shared" si="19"/>
        <v>0</v>
      </c>
      <c r="L218" s="407"/>
    </row>
    <row r="219" spans="1:12" x14ac:dyDescent="0.2">
      <c r="A219" s="1752" t="s">
        <v>1143</v>
      </c>
      <c r="B219" s="266">
        <v>1650</v>
      </c>
      <c r="C219" s="408"/>
      <c r="D219" s="407"/>
      <c r="E219" s="408"/>
      <c r="F219" s="408"/>
      <c r="G219" s="408"/>
      <c r="H219" s="408"/>
      <c r="I219" s="408"/>
      <c r="J219" s="408"/>
      <c r="K219" s="409">
        <f t="shared" si="19"/>
        <v>0</v>
      </c>
      <c r="L219" s="407"/>
    </row>
    <row r="220" spans="1:12" x14ac:dyDescent="0.2">
      <c r="A220" s="1752" t="s">
        <v>821</v>
      </c>
      <c r="B220" s="266" t="s">
        <v>169</v>
      </c>
      <c r="C220" s="408"/>
      <c r="D220" s="431"/>
      <c r="E220" s="408"/>
      <c r="F220" s="408"/>
      <c r="G220" s="408"/>
      <c r="H220" s="408"/>
      <c r="I220" s="408"/>
      <c r="J220" s="408"/>
      <c r="K220" s="409">
        <f t="shared" si="19"/>
        <v>0</v>
      </c>
      <c r="L220" s="407"/>
    </row>
    <row r="221" spans="1:12" x14ac:dyDescent="0.2">
      <c r="A221" s="1752" t="s">
        <v>1262</v>
      </c>
      <c r="B221" s="266">
        <v>1800</v>
      </c>
      <c r="C221" s="408"/>
      <c r="D221" s="407"/>
      <c r="E221" s="408"/>
      <c r="F221" s="408"/>
      <c r="G221" s="408"/>
      <c r="H221" s="408"/>
      <c r="I221" s="408"/>
      <c r="J221" s="408"/>
      <c r="K221" s="409">
        <f t="shared" si="19"/>
        <v>0</v>
      </c>
      <c r="L221" s="407"/>
    </row>
    <row r="222" spans="1:12" x14ac:dyDescent="0.2">
      <c r="A222" s="1752"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32583</v>
      </c>
      <c r="E223" s="408"/>
      <c r="F223" s="408"/>
      <c r="G223" s="408"/>
      <c r="H223" s="408"/>
      <c r="I223" s="408"/>
      <c r="J223" s="408"/>
      <c r="K223" s="410">
        <f>SUM(K209:K222)</f>
        <v>32583</v>
      </c>
      <c r="L223" s="410">
        <f>SUM(L209:L222)</f>
        <v>34495</v>
      </c>
    </row>
    <row r="224" spans="1:12" ht="18" customHeight="1" thickTop="1" x14ac:dyDescent="0.2">
      <c r="A224" s="1762" t="s">
        <v>1020</v>
      </c>
      <c r="B224" s="263"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6">
        <v>2110</v>
      </c>
      <c r="C226" s="408"/>
      <c r="D226" s="407"/>
      <c r="E226" s="408"/>
      <c r="F226" s="408"/>
      <c r="G226" s="408"/>
      <c r="H226" s="408"/>
      <c r="I226" s="408"/>
      <c r="J226" s="408"/>
      <c r="K226" s="409">
        <f t="shared" ref="K226:K231" si="20">D226</f>
        <v>0</v>
      </c>
      <c r="L226" s="407"/>
    </row>
    <row r="227" spans="1:12" x14ac:dyDescent="0.2">
      <c r="A227" s="1752" t="s">
        <v>1265</v>
      </c>
      <c r="B227" s="266">
        <v>2120</v>
      </c>
      <c r="C227" s="408"/>
      <c r="D227" s="407"/>
      <c r="E227" s="408"/>
      <c r="F227" s="408"/>
      <c r="G227" s="408"/>
      <c r="H227" s="408"/>
      <c r="I227" s="408"/>
      <c r="J227" s="408"/>
      <c r="K227" s="409">
        <f t="shared" si="20"/>
        <v>0</v>
      </c>
      <c r="L227" s="407"/>
    </row>
    <row r="228" spans="1:12" x14ac:dyDescent="0.2">
      <c r="A228" s="1752" t="s">
        <v>220</v>
      </c>
      <c r="B228" s="266">
        <v>2130</v>
      </c>
      <c r="C228" s="408"/>
      <c r="D228" s="407">
        <v>837</v>
      </c>
      <c r="E228" s="408"/>
      <c r="F228" s="408"/>
      <c r="G228" s="408"/>
      <c r="H228" s="408"/>
      <c r="I228" s="408"/>
      <c r="J228" s="408"/>
      <c r="K228" s="409">
        <f t="shared" si="20"/>
        <v>837</v>
      </c>
      <c r="L228" s="407">
        <v>870</v>
      </c>
    </row>
    <row r="229" spans="1:12" x14ac:dyDescent="0.2">
      <c r="A229" s="1752" t="s">
        <v>221</v>
      </c>
      <c r="B229" s="266">
        <v>2140</v>
      </c>
      <c r="C229" s="408"/>
      <c r="D229" s="407"/>
      <c r="E229" s="408"/>
      <c r="F229" s="408"/>
      <c r="G229" s="408"/>
      <c r="H229" s="408"/>
      <c r="I229" s="408"/>
      <c r="J229" s="408"/>
      <c r="K229" s="409">
        <f t="shared" si="20"/>
        <v>0</v>
      </c>
      <c r="L229" s="407"/>
    </row>
    <row r="230" spans="1:12" x14ac:dyDescent="0.2">
      <c r="A230" s="1752" t="s">
        <v>222</v>
      </c>
      <c r="B230" s="266">
        <v>2150</v>
      </c>
      <c r="C230" s="408"/>
      <c r="D230" s="407"/>
      <c r="E230" s="408"/>
      <c r="F230" s="408"/>
      <c r="G230" s="408"/>
      <c r="H230" s="408"/>
      <c r="I230" s="408"/>
      <c r="J230" s="408"/>
      <c r="K230" s="409">
        <f t="shared" si="20"/>
        <v>0</v>
      </c>
      <c r="L230" s="407"/>
    </row>
    <row r="231" spans="1:12" x14ac:dyDescent="0.2">
      <c r="A231" s="1752"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837</v>
      </c>
      <c r="E232" s="408"/>
      <c r="F232" s="408"/>
      <c r="G232" s="408"/>
      <c r="H232" s="408"/>
      <c r="I232" s="408"/>
      <c r="J232" s="408"/>
      <c r="K232" s="410">
        <f>SUM(K226:K231)</f>
        <v>837</v>
      </c>
      <c r="L232" s="410">
        <f>SUM(L226:L231)</f>
        <v>870</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6">
        <v>2210</v>
      </c>
      <c r="C234" s="408"/>
      <c r="D234" s="413"/>
      <c r="E234" s="408"/>
      <c r="F234" s="408"/>
      <c r="G234" s="408"/>
      <c r="H234" s="408"/>
      <c r="I234" s="408"/>
      <c r="J234" s="408"/>
      <c r="K234" s="415">
        <f>D234</f>
        <v>0</v>
      </c>
      <c r="L234" s="413"/>
    </row>
    <row r="235" spans="1:12" x14ac:dyDescent="0.2">
      <c r="A235" s="1752" t="s">
        <v>956</v>
      </c>
      <c r="B235" s="266">
        <v>2220</v>
      </c>
      <c r="C235" s="408"/>
      <c r="D235" s="407">
        <v>2665</v>
      </c>
      <c r="E235" s="408"/>
      <c r="F235" s="408"/>
      <c r="G235" s="408"/>
      <c r="H235" s="408"/>
      <c r="I235" s="408"/>
      <c r="J235" s="408"/>
      <c r="K235" s="415">
        <f>D235</f>
        <v>2665</v>
      </c>
      <c r="L235" s="407">
        <v>2790</v>
      </c>
    </row>
    <row r="236" spans="1:12" x14ac:dyDescent="0.2">
      <c r="A236" s="1752" t="s">
        <v>957</v>
      </c>
      <c r="B236" s="266">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2665</v>
      </c>
      <c r="E237" s="408"/>
      <c r="F237" s="408"/>
      <c r="G237" s="408"/>
      <c r="H237" s="408"/>
      <c r="I237" s="408"/>
      <c r="J237" s="408"/>
      <c r="K237" s="410">
        <f>SUM(K234:K236)</f>
        <v>2665</v>
      </c>
      <c r="L237" s="410">
        <f>SUM(L234:L236)</f>
        <v>2790</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6">
        <v>2310</v>
      </c>
      <c r="C239" s="408"/>
      <c r="D239" s="413"/>
      <c r="E239" s="408"/>
      <c r="F239" s="408"/>
      <c r="G239" s="408"/>
      <c r="H239" s="408"/>
      <c r="I239" s="408"/>
      <c r="J239" s="408"/>
      <c r="K239" s="415">
        <f>D239</f>
        <v>0</v>
      </c>
      <c r="L239" s="413"/>
    </row>
    <row r="240" spans="1:12" x14ac:dyDescent="0.2">
      <c r="A240" s="1752" t="s">
        <v>959</v>
      </c>
      <c r="B240" s="266">
        <v>2320</v>
      </c>
      <c r="C240" s="408"/>
      <c r="D240" s="407">
        <v>1348</v>
      </c>
      <c r="E240" s="408"/>
      <c r="F240" s="408"/>
      <c r="G240" s="408"/>
      <c r="H240" s="408"/>
      <c r="I240" s="408"/>
      <c r="J240" s="408"/>
      <c r="K240" s="415">
        <f t="shared" ref="K240:K250" si="21">D240</f>
        <v>1348</v>
      </c>
      <c r="L240" s="407">
        <v>1350</v>
      </c>
    </row>
    <row r="241" spans="1:12" x14ac:dyDescent="0.2">
      <c r="A241" s="1752" t="s">
        <v>960</v>
      </c>
      <c r="B241" s="266">
        <v>2330</v>
      </c>
      <c r="C241" s="408"/>
      <c r="D241" s="407"/>
      <c r="E241" s="408"/>
      <c r="F241" s="408"/>
      <c r="G241" s="408"/>
      <c r="H241" s="408"/>
      <c r="I241" s="408"/>
      <c r="J241" s="408"/>
      <c r="K241" s="415">
        <f t="shared" si="21"/>
        <v>0</v>
      </c>
      <c r="L241" s="407"/>
    </row>
    <row r="242" spans="1:12" x14ac:dyDescent="0.2">
      <c r="A242" s="1753" t="s">
        <v>337</v>
      </c>
      <c r="B242" s="291"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1" t="s">
        <v>320</v>
      </c>
      <c r="C244" s="408"/>
      <c r="D244" s="682"/>
      <c r="E244" s="408"/>
      <c r="F244" s="408"/>
      <c r="G244" s="408"/>
      <c r="H244" s="408"/>
      <c r="I244" s="408"/>
      <c r="J244" s="408"/>
      <c r="K244" s="415">
        <f t="shared" si="21"/>
        <v>0</v>
      </c>
      <c r="L244" s="407"/>
    </row>
    <row r="245" spans="1:12" x14ac:dyDescent="0.2">
      <c r="A245" s="1753" t="s">
        <v>272</v>
      </c>
      <c r="B245" s="291" t="s">
        <v>321</v>
      </c>
      <c r="C245" s="408"/>
      <c r="D245" s="682"/>
      <c r="E245" s="408"/>
      <c r="F245" s="408"/>
      <c r="G245" s="408"/>
      <c r="H245" s="408"/>
      <c r="I245" s="408"/>
      <c r="J245" s="408"/>
      <c r="K245" s="415">
        <f t="shared" si="21"/>
        <v>0</v>
      </c>
      <c r="L245" s="407"/>
    </row>
    <row r="246" spans="1:12" x14ac:dyDescent="0.2">
      <c r="A246" s="1753" t="s">
        <v>797</v>
      </c>
      <c r="B246" s="291" t="s">
        <v>322</v>
      </c>
      <c r="C246" s="408"/>
      <c r="D246" s="682"/>
      <c r="E246" s="408"/>
      <c r="F246" s="408"/>
      <c r="G246" s="408"/>
      <c r="H246" s="408"/>
      <c r="I246" s="408"/>
      <c r="J246" s="408"/>
      <c r="K246" s="415">
        <f t="shared" si="21"/>
        <v>0</v>
      </c>
      <c r="L246" s="407"/>
    </row>
    <row r="247" spans="1:12" x14ac:dyDescent="0.2">
      <c r="A247" s="1753" t="s">
        <v>273</v>
      </c>
      <c r="B247" s="291"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1" t="s">
        <v>325</v>
      </c>
      <c r="C249" s="408"/>
      <c r="D249" s="682"/>
      <c r="E249" s="408"/>
      <c r="F249" s="408"/>
      <c r="G249" s="408"/>
      <c r="H249" s="408"/>
      <c r="I249" s="408"/>
      <c r="J249" s="408"/>
      <c r="K249" s="415">
        <f t="shared" si="21"/>
        <v>0</v>
      </c>
      <c r="L249" s="407"/>
    </row>
    <row r="250" spans="1:12" x14ac:dyDescent="0.2">
      <c r="A250" s="1753"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1348</v>
      </c>
      <c r="E251" s="408"/>
      <c r="F251" s="408"/>
      <c r="G251" s="408"/>
      <c r="H251" s="408"/>
      <c r="I251" s="408"/>
      <c r="J251" s="408"/>
      <c r="K251" s="410">
        <f>SUM(K239:K250)</f>
        <v>1348</v>
      </c>
      <c r="L251" s="410">
        <f>SUM(L239:L250)</f>
        <v>1350</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4587</v>
      </c>
      <c r="E253" s="408"/>
      <c r="F253" s="408"/>
      <c r="G253" s="408"/>
      <c r="H253" s="408"/>
      <c r="I253" s="408"/>
      <c r="J253" s="408"/>
      <c r="K253" s="415">
        <f>D253</f>
        <v>4587</v>
      </c>
      <c r="L253" s="413">
        <v>4950</v>
      </c>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4587</v>
      </c>
      <c r="E255" s="408"/>
      <c r="F255" s="408"/>
      <c r="G255" s="408"/>
      <c r="H255" s="408"/>
      <c r="I255" s="408"/>
      <c r="J255" s="408"/>
      <c r="K255" s="410">
        <f>SUM(K253:K254)</f>
        <v>4587</v>
      </c>
      <c r="L255" s="410">
        <f>SUM(L253:L254)</f>
        <v>4950</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7292</v>
      </c>
      <c r="E258" s="408"/>
      <c r="F258" s="408"/>
      <c r="G258" s="408"/>
      <c r="H258" s="408"/>
      <c r="I258" s="408"/>
      <c r="J258" s="408"/>
      <c r="K258" s="415">
        <f t="shared" ref="K258:K263" si="22">D258</f>
        <v>7292</v>
      </c>
      <c r="L258" s="407">
        <v>7500</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10663</v>
      </c>
      <c r="E260" s="408"/>
      <c r="F260" s="408"/>
      <c r="G260" s="408"/>
      <c r="H260" s="408"/>
      <c r="I260" s="408"/>
      <c r="J260" s="408"/>
      <c r="K260" s="415">
        <f t="shared" si="22"/>
        <v>10663</v>
      </c>
      <c r="L260" s="407">
        <v>10975</v>
      </c>
    </row>
    <row r="261" spans="1:12" x14ac:dyDescent="0.2">
      <c r="A261" s="1752" t="s">
        <v>1107</v>
      </c>
      <c r="B261" s="266">
        <v>2550</v>
      </c>
      <c r="C261" s="408"/>
      <c r="D261" s="407">
        <v>567</v>
      </c>
      <c r="E261" s="408"/>
      <c r="F261" s="408"/>
      <c r="G261" s="408"/>
      <c r="H261" s="408"/>
      <c r="I261" s="408"/>
      <c r="J261" s="408"/>
      <c r="K261" s="415">
        <f t="shared" si="22"/>
        <v>567</v>
      </c>
      <c r="L261" s="407">
        <v>670</v>
      </c>
    </row>
    <row r="262" spans="1:12" x14ac:dyDescent="0.2">
      <c r="A262" s="1752" t="s">
        <v>106</v>
      </c>
      <c r="B262" s="266">
        <v>2560</v>
      </c>
      <c r="C262" s="408"/>
      <c r="D262" s="407">
        <v>5428</v>
      </c>
      <c r="E262" s="408"/>
      <c r="F262" s="408"/>
      <c r="G262" s="408"/>
      <c r="H262" s="408"/>
      <c r="I262" s="408"/>
      <c r="J262" s="408"/>
      <c r="K262" s="415">
        <f t="shared" si="22"/>
        <v>5428</v>
      </c>
      <c r="L262" s="407">
        <v>5750</v>
      </c>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23950</v>
      </c>
      <c r="E264" s="408"/>
      <c r="F264" s="408"/>
      <c r="G264" s="408"/>
      <c r="H264" s="408"/>
      <c r="I264" s="408"/>
      <c r="J264" s="408"/>
      <c r="K264" s="410">
        <f>SUM(K257:K263)</f>
        <v>23950</v>
      </c>
      <c r="L264" s="410">
        <f>SUM(L257:L263)</f>
        <v>24895</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6">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6">
        <v>2630</v>
      </c>
      <c r="C268" s="408"/>
      <c r="D268" s="407"/>
      <c r="E268" s="408"/>
      <c r="F268" s="408"/>
      <c r="G268" s="408"/>
      <c r="H268" s="408"/>
      <c r="I268" s="408"/>
      <c r="J268" s="408"/>
      <c r="K268" s="415">
        <f>D268</f>
        <v>0</v>
      </c>
      <c r="L268" s="407"/>
    </row>
    <row r="269" spans="1:12" x14ac:dyDescent="0.2">
      <c r="A269" s="1752" t="s">
        <v>464</v>
      </c>
      <c r="B269" s="266">
        <v>2640</v>
      </c>
      <c r="C269" s="408"/>
      <c r="D269" s="407"/>
      <c r="E269" s="408"/>
      <c r="F269" s="408"/>
      <c r="G269" s="408"/>
      <c r="H269" s="408"/>
      <c r="I269" s="408"/>
      <c r="J269" s="408"/>
      <c r="K269" s="415">
        <f>D269</f>
        <v>0</v>
      </c>
      <c r="L269" s="407"/>
    </row>
    <row r="270" spans="1:12" x14ac:dyDescent="0.2">
      <c r="A270" s="1752" t="s">
        <v>465</v>
      </c>
      <c r="B270" s="266">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33387</v>
      </c>
      <c r="E273" s="408"/>
      <c r="F273" s="408"/>
      <c r="G273" s="408"/>
      <c r="H273" s="408"/>
      <c r="I273" s="408"/>
      <c r="J273" s="408"/>
      <c r="K273" s="420">
        <f>SUM(K232,K237,K251,K255,K264,K271,K272)</f>
        <v>33387</v>
      </c>
      <c r="L273" s="420">
        <f>SUM(L232,L237,L251,L255,L264,L271,L272)</f>
        <v>34855</v>
      </c>
    </row>
    <row r="274" spans="1:12" ht="18" customHeight="1" thickTop="1" thickBot="1" x14ac:dyDescent="0.25">
      <c r="A274" s="1780"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2" t="s">
        <v>344</v>
      </c>
      <c r="B276" s="266">
        <v>4120</v>
      </c>
      <c r="C276" s="408"/>
      <c r="D276" s="407"/>
      <c r="E276" s="408"/>
      <c r="F276" s="408"/>
      <c r="G276" s="408"/>
      <c r="H276" s="408"/>
      <c r="I276" s="408"/>
      <c r="J276" s="408"/>
      <c r="K276" s="409">
        <f>D276</f>
        <v>0</v>
      </c>
      <c r="L276" s="407"/>
    </row>
    <row r="277" spans="1:12" x14ac:dyDescent="0.2">
      <c r="A277" s="1752" t="s">
        <v>792</v>
      </c>
      <c r="B277" s="266">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6" t="s">
        <v>673</v>
      </c>
      <c r="C284" s="408"/>
      <c r="D284" s="408"/>
      <c r="E284" s="408"/>
      <c r="F284" s="408"/>
      <c r="G284" s="408"/>
      <c r="H284" s="407"/>
      <c r="I284" s="408"/>
      <c r="J284" s="408"/>
      <c r="K284" s="409">
        <f>H284</f>
        <v>0</v>
      </c>
      <c r="L284" s="407"/>
    </row>
    <row r="285" spans="1:12" x14ac:dyDescent="0.2">
      <c r="A285" s="1752"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3" t="s">
        <v>1007</v>
      </c>
      <c r="C287" s="408"/>
      <c r="D287" s="412"/>
      <c r="E287" s="408"/>
      <c r="F287" s="408"/>
      <c r="G287" s="408"/>
      <c r="H287" s="1804"/>
      <c r="I287" s="408"/>
      <c r="J287" s="408"/>
      <c r="K287" s="1804"/>
      <c r="L287" s="421"/>
    </row>
    <row r="288" spans="1:12" ht="12.75" customHeight="1" thickTop="1" thickBot="1" x14ac:dyDescent="0.25">
      <c r="A288" s="2290" t="s">
        <v>584</v>
      </c>
      <c r="B288" s="2292"/>
      <c r="C288" s="408"/>
      <c r="D288" s="410">
        <f>SUM(D223,D273,D274,D278)</f>
        <v>65970</v>
      </c>
      <c r="E288" s="408"/>
      <c r="F288" s="408"/>
      <c r="G288" s="408"/>
      <c r="H288" s="410">
        <f>H286</f>
        <v>0</v>
      </c>
      <c r="I288" s="408"/>
      <c r="J288" s="408"/>
      <c r="K288" s="410">
        <f>SUM(K223,K273,K274,K278,K286,K287)</f>
        <v>65970</v>
      </c>
      <c r="L288" s="410">
        <f>SUM(L223,L273,L274,L278,L286,L287)</f>
        <v>69350</v>
      </c>
    </row>
    <row r="289" spans="1:14" ht="23.25" thickTop="1" x14ac:dyDescent="0.2">
      <c r="A289" s="890" t="s">
        <v>1155</v>
      </c>
      <c r="B289" s="891"/>
      <c r="C289" s="408"/>
      <c r="D289" s="411"/>
      <c r="E289" s="408"/>
      <c r="F289" s="408"/>
      <c r="G289" s="408"/>
      <c r="H289" s="436"/>
      <c r="I289" s="408"/>
      <c r="J289" s="408"/>
      <c r="K289" s="435">
        <f>'Revenues 9-14'!G275-'Expenditures 15-22'!K288</f>
        <v>22295</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62" t="s">
        <v>150</v>
      </c>
      <c r="B292" s="264"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9">
        <v>2530</v>
      </c>
      <c r="C294" s="407"/>
      <c r="D294" s="407"/>
      <c r="E294" s="407"/>
      <c r="F294" s="407"/>
      <c r="G294" s="407"/>
      <c r="H294" s="407"/>
      <c r="I294" s="431"/>
      <c r="J294" s="431"/>
      <c r="K294" s="409">
        <f>SUM(C294:J294)</f>
        <v>0</v>
      </c>
      <c r="L294" s="431"/>
    </row>
    <row r="295" spans="1:14" ht="13.5" customHeight="1" x14ac:dyDescent="0.2">
      <c r="A295" s="1783"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2" t="s">
        <v>151</v>
      </c>
      <c r="B297" s="263"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6">
        <v>4120</v>
      </c>
      <c r="C300" s="408"/>
      <c r="D300" s="408"/>
      <c r="E300" s="431"/>
      <c r="F300" s="408"/>
      <c r="G300" s="408"/>
      <c r="H300" s="431"/>
      <c r="I300" s="502"/>
      <c r="J300" s="408"/>
      <c r="K300" s="1050">
        <f>SUM(E300,H300)</f>
        <v>0</v>
      </c>
      <c r="L300" s="407"/>
    </row>
    <row r="301" spans="1:14" x14ac:dyDescent="0.2">
      <c r="A301" s="1752" t="s">
        <v>792</v>
      </c>
      <c r="B301" s="266">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88" t="s">
        <v>314</v>
      </c>
      <c r="B305" s="2289"/>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4" t="s">
        <v>1155</v>
      </c>
      <c r="B306" s="2285"/>
      <c r="C306" s="414"/>
      <c r="D306" s="414"/>
      <c r="E306" s="414"/>
      <c r="F306" s="414"/>
      <c r="G306" s="414"/>
      <c r="H306" s="414"/>
      <c r="I306" s="414"/>
      <c r="J306" s="414"/>
      <c r="K306" s="425">
        <f>'Revenues 9-14'!H275-'Expenditures 15-22'!K305</f>
        <v>0</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7" t="s">
        <v>1049</v>
      </c>
      <c r="B310" s="2296"/>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22349</v>
      </c>
      <c r="F313" s="431"/>
      <c r="G313" s="431"/>
      <c r="H313" s="431"/>
      <c r="I313" s="431"/>
      <c r="J313" s="431"/>
      <c r="K313" s="1050">
        <f t="shared" ref="K313:K320" si="24">SUM(C313:J313)</f>
        <v>22349</v>
      </c>
      <c r="L313" s="431">
        <v>22400</v>
      </c>
      <c r="M313" s="898"/>
      <c r="N313" s="898"/>
    </row>
    <row r="314" spans="1:14" s="18" customFormat="1" x14ac:dyDescent="0.2">
      <c r="A314" s="880" t="s">
        <v>339</v>
      </c>
      <c r="B314" s="524" t="s">
        <v>320</v>
      </c>
      <c r="C314" s="431"/>
      <c r="D314" s="431"/>
      <c r="E314" s="431">
        <v>6103</v>
      </c>
      <c r="F314" s="431"/>
      <c r="G314" s="431"/>
      <c r="H314" s="431"/>
      <c r="I314" s="431"/>
      <c r="J314" s="431"/>
      <c r="K314" s="1050">
        <f t="shared" si="24"/>
        <v>6103</v>
      </c>
      <c r="L314" s="431">
        <v>6200</v>
      </c>
      <c r="M314" s="898"/>
      <c r="N314" s="898"/>
    </row>
    <row r="315" spans="1:14" s="18" customFormat="1" x14ac:dyDescent="0.2">
      <c r="A315" s="880" t="s">
        <v>272</v>
      </c>
      <c r="B315" s="524" t="s">
        <v>321</v>
      </c>
      <c r="C315" s="431"/>
      <c r="D315" s="431"/>
      <c r="E315" s="431">
        <v>19079</v>
      </c>
      <c r="F315" s="431"/>
      <c r="G315" s="431"/>
      <c r="H315" s="431"/>
      <c r="I315" s="431"/>
      <c r="J315" s="431"/>
      <c r="K315" s="1050">
        <f t="shared" si="24"/>
        <v>19079</v>
      </c>
      <c r="L315" s="431">
        <v>19100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0</v>
      </c>
      <c r="D323" s="1051">
        <f t="shared" ref="D323:J323" si="25">SUM(D312:D322)</f>
        <v>0</v>
      </c>
      <c r="E323" s="1051">
        <f t="shared" si="25"/>
        <v>47531</v>
      </c>
      <c r="F323" s="1051">
        <f t="shared" si="25"/>
        <v>0</v>
      </c>
      <c r="G323" s="1051">
        <f t="shared" si="25"/>
        <v>0</v>
      </c>
      <c r="H323" s="1051">
        <f t="shared" si="25"/>
        <v>0</v>
      </c>
      <c r="I323" s="1051">
        <f t="shared" si="25"/>
        <v>0</v>
      </c>
      <c r="J323" s="1051">
        <f t="shared" si="25"/>
        <v>0</v>
      </c>
      <c r="K323" s="1051">
        <f>SUM(K312:K322)</f>
        <v>47531</v>
      </c>
      <c r="L323" s="1051">
        <f>SUM(L312:L322)</f>
        <v>47700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0</v>
      </c>
      <c r="D331" s="1051">
        <f t="shared" ref="D331:J331" si="26">SUM(D323)</f>
        <v>0</v>
      </c>
      <c r="E331" s="1051">
        <f t="shared" si="26"/>
        <v>47531</v>
      </c>
      <c r="F331" s="1051">
        <f t="shared" si="26"/>
        <v>0</v>
      </c>
      <c r="G331" s="1051">
        <f t="shared" si="26"/>
        <v>0</v>
      </c>
      <c r="H331" s="1051">
        <f>SUM(H323,H329)</f>
        <v>0</v>
      </c>
      <c r="I331" s="1051">
        <f t="shared" si="26"/>
        <v>0</v>
      </c>
      <c r="J331" s="1051">
        <f t="shared" si="26"/>
        <v>0</v>
      </c>
      <c r="K331" s="1051">
        <f>SUM(K323,K329)</f>
        <v>47531</v>
      </c>
      <c r="L331" s="420">
        <f>SUM(L323,L329,L330)</f>
        <v>47700</v>
      </c>
    </row>
    <row r="332" spans="1:14" ht="12.75" customHeight="1" thickTop="1" x14ac:dyDescent="0.2">
      <c r="A332" s="2286" t="s">
        <v>1155</v>
      </c>
      <c r="B332" s="2287"/>
      <c r="C332" s="408"/>
      <c r="D332" s="408"/>
      <c r="E332" s="408"/>
      <c r="F332" s="408"/>
      <c r="G332" s="408"/>
      <c r="H332" s="408"/>
      <c r="I332" s="408"/>
      <c r="J332" s="408"/>
      <c r="K332" s="1054">
        <f>'Revenues 9-14'!J275-'Expenditures 15-22'!K331</f>
        <v>-11711</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8" t="s">
        <v>1120</v>
      </c>
      <c r="B334" s="2138"/>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6">
        <v>2530</v>
      </c>
      <c r="C337" s="407"/>
      <c r="D337" s="407"/>
      <c r="E337" s="407">
        <v>3219</v>
      </c>
      <c r="F337" s="407">
        <v>734</v>
      </c>
      <c r="G337" s="407"/>
      <c r="H337" s="407"/>
      <c r="I337" s="431"/>
      <c r="J337" s="431"/>
      <c r="K337" s="409">
        <f>SUM(C337:J337)</f>
        <v>3953</v>
      </c>
      <c r="L337" s="407">
        <v>14934</v>
      </c>
    </row>
    <row r="338" spans="1:14" x14ac:dyDescent="0.2">
      <c r="A338" s="1752"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3219</v>
      </c>
      <c r="F339" s="410">
        <f t="shared" si="27"/>
        <v>734</v>
      </c>
      <c r="G339" s="410">
        <f t="shared" si="27"/>
        <v>0</v>
      </c>
      <c r="H339" s="410">
        <f t="shared" si="27"/>
        <v>0</v>
      </c>
      <c r="I339" s="410">
        <f t="shared" si="27"/>
        <v>0</v>
      </c>
      <c r="J339" s="410">
        <f t="shared" si="27"/>
        <v>0</v>
      </c>
      <c r="K339" s="410">
        <f t="shared" si="27"/>
        <v>3953</v>
      </c>
      <c r="L339" s="410">
        <f t="shared" si="27"/>
        <v>14934</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3219</v>
      </c>
      <c r="F341" s="410">
        <f t="shared" si="28"/>
        <v>734</v>
      </c>
      <c r="G341" s="410">
        <f t="shared" si="28"/>
        <v>0</v>
      </c>
      <c r="H341" s="410">
        <f t="shared" si="28"/>
        <v>0</v>
      </c>
      <c r="I341" s="410">
        <f t="shared" si="28"/>
        <v>0</v>
      </c>
      <c r="J341" s="410">
        <f t="shared" si="28"/>
        <v>0</v>
      </c>
      <c r="K341" s="410">
        <f t="shared" si="28"/>
        <v>3953</v>
      </c>
      <c r="L341" s="410">
        <f t="shared" si="28"/>
        <v>14934</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3219</v>
      </c>
      <c r="F354" s="410">
        <f t="shared" si="29"/>
        <v>734</v>
      </c>
      <c r="G354" s="410">
        <f t="shared" si="29"/>
        <v>0</v>
      </c>
      <c r="H354" s="410">
        <f t="shared" si="29"/>
        <v>0</v>
      </c>
      <c r="I354" s="410">
        <f t="shared" si="29"/>
        <v>0</v>
      </c>
      <c r="J354" s="410">
        <f t="shared" si="29"/>
        <v>0</v>
      </c>
      <c r="K354" s="410">
        <f t="shared" si="29"/>
        <v>3953</v>
      </c>
      <c r="L354" s="410">
        <f>SUM(L341,L344,L352,L353)</f>
        <v>14934</v>
      </c>
    </row>
    <row r="355" spans="1:14" ht="23.25" thickTop="1" x14ac:dyDescent="0.2">
      <c r="A355" s="1791" t="s">
        <v>1155</v>
      </c>
      <c r="B355" s="464"/>
      <c r="C355" s="427"/>
      <c r="D355" s="427"/>
      <c r="E355" s="414"/>
      <c r="F355" s="414"/>
      <c r="G355" s="414"/>
      <c r="H355" s="414"/>
      <c r="I355" s="414"/>
      <c r="J355" s="412"/>
      <c r="K355" s="409">
        <f>'Revenues 9-14'!K275-'Expenditures 15-22'!K354</f>
        <v>-3929</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8" t="s">
        <v>1290</v>
      </c>
      <c r="D1" s="2298" t="s">
        <v>1291</v>
      </c>
      <c r="E1" s="2299"/>
      <c r="F1" s="2299"/>
      <c r="G1" s="2299"/>
      <c r="H1" s="2299"/>
      <c r="I1" s="2299"/>
      <c r="J1" s="2299"/>
      <c r="K1" s="2299"/>
      <c r="L1" s="2300"/>
      <c r="M1" s="2301" t="s">
        <v>212</v>
      </c>
      <c r="N1" s="2302"/>
    </row>
    <row r="2" spans="1:16" ht="13.5" customHeight="1" x14ac:dyDescent="0.2">
      <c r="A2" s="2305"/>
      <c r="B2" s="230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1871</v>
      </c>
      <c r="B2" s="826" t="s">
        <v>1984</v>
      </c>
      <c r="C2" s="1073" t="s">
        <v>1985</v>
      </c>
      <c r="D2" s="1073" t="s">
        <v>1986</v>
      </c>
      <c r="E2" s="1073" t="s">
        <v>1987</v>
      </c>
      <c r="F2" s="1073" t="s">
        <v>1988</v>
      </c>
    </row>
    <row r="3" spans="1:6" ht="12" customHeight="1" x14ac:dyDescent="0.2">
      <c r="A3" s="2319"/>
      <c r="B3" s="542"/>
      <c r="C3" s="824"/>
      <c r="D3" s="825" t="s">
        <v>292</v>
      </c>
      <c r="E3" s="824"/>
      <c r="F3" s="825" t="s">
        <v>293</v>
      </c>
    </row>
    <row r="4" spans="1:6" ht="13.7" customHeight="1" x14ac:dyDescent="0.2">
      <c r="A4" s="540" t="s">
        <v>1350</v>
      </c>
      <c r="B4" s="555">
        <f>'Revenues 9-14'!C5</f>
        <v>437684</v>
      </c>
      <c r="C4" s="507"/>
      <c r="D4" s="556">
        <f>B4-C4</f>
        <v>437684</v>
      </c>
      <c r="E4" s="507">
        <v>443634</v>
      </c>
      <c r="F4" s="556">
        <f>E4-C4</f>
        <v>443634</v>
      </c>
    </row>
    <row r="5" spans="1:6" ht="13.7" customHeight="1" x14ac:dyDescent="0.2">
      <c r="A5" s="540" t="s">
        <v>1016</v>
      </c>
      <c r="B5" s="555">
        <f>'Revenues 9-14'!D5</f>
        <v>4790</v>
      </c>
      <c r="C5" s="507"/>
      <c r="D5" s="556">
        <f t="shared" ref="D5:D18" si="0">B5-C5</f>
        <v>4790</v>
      </c>
      <c r="E5" s="507">
        <v>19836</v>
      </c>
      <c r="F5" s="556">
        <f>E5-C5</f>
        <v>19836</v>
      </c>
    </row>
    <row r="6" spans="1:6" ht="13.7" customHeight="1" x14ac:dyDescent="0.2">
      <c r="A6" s="540" t="s">
        <v>472</v>
      </c>
      <c r="B6" s="555">
        <f>'Revenues 9-14'!E5</f>
        <v>65497</v>
      </c>
      <c r="C6" s="507"/>
      <c r="D6" s="556">
        <f t="shared" si="0"/>
        <v>65497</v>
      </c>
      <c r="E6" s="507">
        <v>65947</v>
      </c>
      <c r="F6" s="556">
        <f t="shared" ref="F6:F18" si="1">E6-C6</f>
        <v>65947</v>
      </c>
    </row>
    <row r="7" spans="1:6" ht="13.7" customHeight="1" x14ac:dyDescent="0.2">
      <c r="A7" s="540" t="s">
        <v>161</v>
      </c>
      <c r="B7" s="555">
        <f>'Revenues 9-14'!F5</f>
        <v>5895</v>
      </c>
      <c r="C7" s="507"/>
      <c r="D7" s="556">
        <f t="shared" si="0"/>
        <v>5895</v>
      </c>
      <c r="E7" s="507">
        <v>7779</v>
      </c>
      <c r="F7" s="556">
        <f t="shared" si="1"/>
        <v>7779</v>
      </c>
    </row>
    <row r="8" spans="1:6" ht="13.7" customHeight="1" x14ac:dyDescent="0.2">
      <c r="A8" s="540" t="s">
        <v>1380</v>
      </c>
      <c r="B8" s="555">
        <f>'Revenues 9-14'!G5</f>
        <v>19343</v>
      </c>
      <c r="C8" s="507"/>
      <c r="D8" s="556">
        <f t="shared" si="0"/>
        <v>19343</v>
      </c>
      <c r="E8" s="507">
        <v>6886</v>
      </c>
      <c r="F8" s="556">
        <f t="shared" si="1"/>
        <v>6886</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10637</v>
      </c>
      <c r="C11" s="507"/>
      <c r="D11" s="556">
        <f t="shared" si="0"/>
        <v>10637</v>
      </c>
      <c r="E11" s="507">
        <v>20658</v>
      </c>
      <c r="F11" s="556">
        <f t="shared" si="1"/>
        <v>20658</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2874</v>
      </c>
      <c r="C14" s="507"/>
      <c r="D14" s="556">
        <f t="shared" si="0"/>
        <v>2874</v>
      </c>
      <c r="E14" s="507">
        <v>9098</v>
      </c>
      <c r="F14" s="556">
        <f t="shared" si="1"/>
        <v>9098</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38682</v>
      </c>
      <c r="C16" s="507"/>
      <c r="D16" s="556">
        <f t="shared" si="0"/>
        <v>38682</v>
      </c>
      <c r="E16" s="507">
        <v>32730</v>
      </c>
      <c r="F16" s="556">
        <f t="shared" si="1"/>
        <v>32730</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585402</v>
      </c>
      <c r="C19" s="557">
        <f>SUM(C4:C18)</f>
        <v>0</v>
      </c>
      <c r="D19" s="557">
        <f>SUM(D4:D18)</f>
        <v>585402</v>
      </c>
      <c r="E19" s="557">
        <f>SUM(E4:E18)</f>
        <v>606568</v>
      </c>
      <c r="F19" s="557">
        <f>SUM(F4:F18)</f>
        <v>606568</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8"/>
    </row>
    <row r="2" spans="1:7" ht="33.75" customHeight="1" x14ac:dyDescent="0.2">
      <c r="A2" s="2333" t="s">
        <v>1873</v>
      </c>
      <c r="B2" s="2334"/>
      <c r="C2" s="1568" t="s">
        <v>1989</v>
      </c>
      <c r="D2" s="1568" t="s">
        <v>1990</v>
      </c>
      <c r="E2" s="1568" t="s">
        <v>1991</v>
      </c>
      <c r="F2" s="1568" t="s">
        <v>1992</v>
      </c>
    </row>
    <row r="3" spans="1:7" ht="23.25" customHeight="1" x14ac:dyDescent="0.2">
      <c r="A3" s="2339" t="s">
        <v>1304</v>
      </c>
      <c r="B3" s="2340"/>
      <c r="C3" s="2326"/>
      <c r="D3" s="2327"/>
      <c r="E3" s="2327"/>
      <c r="F3" s="2328"/>
    </row>
    <row r="4" spans="1:7" ht="12.75" customHeight="1" thickBot="1" x14ac:dyDescent="0.25">
      <c r="A4" s="2322" t="s">
        <v>715</v>
      </c>
      <c r="B4" s="2335"/>
      <c r="C4" s="916"/>
      <c r="D4" s="916"/>
      <c r="E4" s="916"/>
      <c r="F4" s="1543">
        <f>SUM(C4+D4)-E4</f>
        <v>0</v>
      </c>
    </row>
    <row r="5" spans="1:7" ht="13.5" thickTop="1" x14ac:dyDescent="0.2">
      <c r="A5" s="2336" t="s">
        <v>1300</v>
      </c>
      <c r="B5" s="2321"/>
      <c r="C5" s="2329"/>
      <c r="D5" s="2330"/>
      <c r="E5" s="2330"/>
      <c r="F5" s="2331"/>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37" t="s">
        <v>716</v>
      </c>
      <c r="B15" s="2338"/>
      <c r="C15" s="1543">
        <f>SUM(C6:C14)</f>
        <v>0</v>
      </c>
      <c r="D15" s="1543">
        <f>SUM(D6:D14)</f>
        <v>0</v>
      </c>
      <c r="E15" s="1543">
        <f>SUM(E6:E14)</f>
        <v>0</v>
      </c>
      <c r="F15" s="1543">
        <f>SUM(F6:F14)</f>
        <v>0</v>
      </c>
      <c r="G15" s="676"/>
    </row>
    <row r="16" spans="1:7" s="55" customFormat="1" ht="13.5" thickTop="1" x14ac:dyDescent="0.2">
      <c r="A16" s="2332" t="s">
        <v>1301</v>
      </c>
      <c r="B16" s="2321"/>
      <c r="C16" s="2329"/>
      <c r="D16" s="2330"/>
      <c r="E16" s="2330"/>
      <c r="F16" s="2331"/>
    </row>
    <row r="17" spans="1:11" ht="12.75" customHeight="1" thickBot="1" x14ac:dyDescent="0.25">
      <c r="A17" s="2347" t="s">
        <v>67</v>
      </c>
      <c r="B17" s="2348"/>
      <c r="C17" s="1544"/>
      <c r="D17" s="507"/>
      <c r="E17" s="1544"/>
      <c r="F17" s="1543">
        <f>SUM(C17+D17)-E17</f>
        <v>0</v>
      </c>
    </row>
    <row r="18" spans="1:11" ht="12.75" customHeight="1" thickTop="1" thickBot="1" x14ac:dyDescent="0.25">
      <c r="A18" s="2347" t="s">
        <v>7</v>
      </c>
      <c r="B18" s="2348"/>
      <c r="C18" s="1544"/>
      <c r="D18" s="507"/>
      <c r="E18" s="1544"/>
      <c r="F18" s="1543">
        <f>SUM(C18+D18)-E18</f>
        <v>0</v>
      </c>
    </row>
    <row r="19" spans="1:11" ht="12.75" customHeight="1" thickTop="1" thickBot="1" x14ac:dyDescent="0.25">
      <c r="A19" s="2347" t="s">
        <v>447</v>
      </c>
      <c r="B19" s="2348"/>
      <c r="C19" s="1544"/>
      <c r="D19" s="507"/>
      <c r="E19" s="1544"/>
      <c r="F19" s="1543">
        <f>SUM(C19+D19)-E19</f>
        <v>0</v>
      </c>
    </row>
    <row r="20" spans="1:11" ht="12.75" customHeight="1" thickTop="1" thickBot="1" x14ac:dyDescent="0.25">
      <c r="A20" s="2349" t="s">
        <v>516</v>
      </c>
      <c r="B20" s="2350"/>
      <c r="C20" s="1544"/>
      <c r="D20" s="507"/>
      <c r="E20" s="1544"/>
      <c r="F20" s="1543">
        <f>SUM(C20+D20)-E20</f>
        <v>0</v>
      </c>
    </row>
    <row r="21" spans="1:11" ht="14.25" thickTop="1" thickBot="1" x14ac:dyDescent="0.25">
      <c r="A21" s="2322" t="s">
        <v>717</v>
      </c>
      <c r="B21" s="2338"/>
      <c r="C21" s="1543">
        <f>SUM(C17:C20)</f>
        <v>0</v>
      </c>
      <c r="D21" s="1543">
        <f>SUM(D17:D20)</f>
        <v>0</v>
      </c>
      <c r="E21" s="1543">
        <f>SUM(E17:E20)</f>
        <v>0</v>
      </c>
      <c r="F21" s="1543">
        <f>SUM(F17:F20)</f>
        <v>0</v>
      </c>
      <c r="G21" s="676"/>
    </row>
    <row r="22" spans="1:11" ht="13.5" thickTop="1" x14ac:dyDescent="0.2">
      <c r="A22" s="2351" t="s">
        <v>1302</v>
      </c>
      <c r="B22" s="2321"/>
      <c r="C22" s="2329"/>
      <c r="D22" s="2330"/>
      <c r="E22" s="2330"/>
      <c r="F22" s="2331"/>
    </row>
    <row r="23" spans="1:11" ht="23.25" customHeight="1" thickBot="1" x14ac:dyDescent="0.25">
      <c r="A23" s="2322" t="s">
        <v>718</v>
      </c>
      <c r="B23" s="2338"/>
      <c r="C23" s="916"/>
      <c r="D23" s="916"/>
      <c r="E23" s="916"/>
      <c r="F23" s="1543">
        <f>SUM(C23+D23)-E23</f>
        <v>0</v>
      </c>
      <c r="G23" s="676"/>
    </row>
    <row r="24" spans="1:11" ht="13.5" thickTop="1" x14ac:dyDescent="0.2">
      <c r="A24" s="2351" t="s">
        <v>1303</v>
      </c>
      <c r="B24" s="2321"/>
      <c r="C24" s="2329"/>
      <c r="D24" s="2330"/>
      <c r="E24" s="2330"/>
      <c r="F24" s="2331"/>
    </row>
    <row r="25" spans="1:11" ht="13.5" thickBot="1" x14ac:dyDescent="0.25">
      <c r="A25" s="2322" t="s">
        <v>719</v>
      </c>
      <c r="B25" s="2354"/>
      <c r="C25" s="916"/>
      <c r="D25" s="916"/>
      <c r="E25" s="916"/>
      <c r="F25" s="1543">
        <f>SUM(C25+D25)-E25</f>
        <v>0</v>
      </c>
      <c r="G25" s="676"/>
    </row>
    <row r="26" spans="1:11" ht="13.5" thickTop="1" x14ac:dyDescent="0.2">
      <c r="A26" s="2320" t="s">
        <v>743</v>
      </c>
      <c r="B26" s="2321"/>
      <c r="C26" s="1545"/>
      <c r="D26" s="1545"/>
      <c r="E26" s="1545"/>
      <c r="F26" s="1546"/>
    </row>
    <row r="27" spans="1:11" ht="13.5" thickBot="1" x14ac:dyDescent="0.25">
      <c r="A27" s="2322" t="s">
        <v>1237</v>
      </c>
      <c r="B27" s="2323"/>
      <c r="C27" s="507"/>
      <c r="D27" s="507"/>
      <c r="E27" s="507"/>
      <c r="F27" s="1543">
        <f>SUM(C27+D27)-E27</f>
        <v>0</v>
      </c>
      <c r="G27" s="676"/>
    </row>
    <row r="28" spans="1:11" ht="7.5" customHeight="1" thickTop="1" x14ac:dyDescent="0.2">
      <c r="A28" s="543"/>
    </row>
    <row r="29" spans="1:11" ht="23.25" customHeight="1" x14ac:dyDescent="0.2">
      <c r="A29" s="2352" t="s">
        <v>666</v>
      </c>
      <c r="B29" s="2353"/>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c r="B31" s="649"/>
      <c r="C31" s="1091"/>
      <c r="D31" s="1549"/>
      <c r="E31" s="1091"/>
      <c r="F31" s="1091"/>
      <c r="G31" s="1091"/>
      <c r="H31" s="1091"/>
      <c r="I31" s="1092">
        <f>((E31+F31)-H31)+G31</f>
        <v>0</v>
      </c>
      <c r="J31" s="1091"/>
      <c r="K31" s="117"/>
    </row>
    <row r="32" spans="1:11" ht="12" customHeight="1" x14ac:dyDescent="0.2">
      <c r="A32" s="1093" t="s">
        <v>2116</v>
      </c>
      <c r="B32" s="649">
        <v>40751</v>
      </c>
      <c r="C32" s="1091">
        <v>322645</v>
      </c>
      <c r="D32" s="1549">
        <v>3</v>
      </c>
      <c r="E32" s="1091">
        <v>185514</v>
      </c>
      <c r="F32" s="1091"/>
      <c r="G32" s="1091"/>
      <c r="H32" s="1091">
        <v>60111</v>
      </c>
      <c r="I32" s="1092">
        <f>((E32+F32)-H32)+G32</f>
        <v>125403</v>
      </c>
      <c r="J32" s="1091">
        <v>103178</v>
      </c>
      <c r="K32" s="117"/>
    </row>
    <row r="33" spans="1:11" ht="12" customHeight="1" x14ac:dyDescent="0.2">
      <c r="A33" s="1093"/>
      <c r="B33" s="649"/>
      <c r="C33" s="1091"/>
      <c r="D33" s="1549"/>
      <c r="E33" s="1091"/>
      <c r="F33" s="1091"/>
      <c r="G33" s="1091"/>
      <c r="H33" s="1091"/>
      <c r="I33" s="1092">
        <f t="shared" ref="I33:I48" si="1">((E33+F33)-H33)+G33</f>
        <v>0</v>
      </c>
      <c r="J33" s="1091"/>
      <c r="K33" s="117"/>
    </row>
    <row r="34" spans="1:11" ht="12" customHeight="1" x14ac:dyDescent="0.2">
      <c r="A34" s="1093"/>
      <c r="B34" s="649"/>
      <c r="C34" s="1091"/>
      <c r="D34" s="1549"/>
      <c r="E34" s="1091"/>
      <c r="F34" s="1091"/>
      <c r="G34" s="1091"/>
      <c r="H34" s="1091"/>
      <c r="I34" s="1092">
        <f t="shared" si="1"/>
        <v>0</v>
      </c>
      <c r="J34" s="1091"/>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322645</v>
      </c>
      <c r="D49" s="1548"/>
      <c r="E49" s="1092">
        <f t="shared" ref="E49:J49" si="2">SUM(E31:E48)</f>
        <v>185514</v>
      </c>
      <c r="F49" s="1092">
        <f t="shared" si="2"/>
        <v>0</v>
      </c>
      <c r="G49" s="1092">
        <f t="shared" si="2"/>
        <v>0</v>
      </c>
      <c r="H49" s="1092">
        <f t="shared" si="2"/>
        <v>60111</v>
      </c>
      <c r="I49" s="1092">
        <f t="shared" si="2"/>
        <v>125403</v>
      </c>
      <c r="J49" s="1092">
        <f t="shared" si="2"/>
        <v>103178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1" t="s">
        <v>668</v>
      </c>
      <c r="C52" s="2342"/>
      <c r="D52" s="2342"/>
      <c r="E52" s="123" t="s">
        <v>989</v>
      </c>
      <c r="F52" s="2343"/>
      <c r="G52" s="2344"/>
      <c r="H52" s="117"/>
      <c r="I52" s="117"/>
      <c r="J52" s="120"/>
    </row>
    <row r="53" spans="1:11" ht="11.25" customHeight="1" x14ac:dyDescent="0.2">
      <c r="A53" s="744" t="s">
        <v>1064</v>
      </c>
      <c r="B53" s="124" t="s">
        <v>1105</v>
      </c>
      <c r="C53" s="120"/>
      <c r="D53" s="116"/>
      <c r="E53" s="123" t="s">
        <v>576</v>
      </c>
      <c r="F53" s="2345"/>
      <c r="G53" s="2346"/>
      <c r="H53" s="117"/>
      <c r="I53" s="117"/>
      <c r="J53" s="120"/>
    </row>
    <row r="54" spans="1:11" ht="11.25" customHeight="1" x14ac:dyDescent="0.2">
      <c r="A54" s="745"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7"/>
      <c r="I1" s="750"/>
      <c r="J1" s="749"/>
    </row>
    <row r="2" spans="1:11" ht="36.75" x14ac:dyDescent="0.2">
      <c r="A2" s="2358" t="s">
        <v>1874</v>
      </c>
      <c r="B2" s="2359"/>
      <c r="C2" s="2359"/>
      <c r="D2" s="2359"/>
      <c r="E2" s="2360"/>
      <c r="F2" s="1824" t="s">
        <v>1055</v>
      </c>
      <c r="G2" s="1825" t="s">
        <v>100</v>
      </c>
      <c r="H2" s="1825" t="s">
        <v>471</v>
      </c>
      <c r="I2" s="1825" t="s">
        <v>1354</v>
      </c>
      <c r="J2" s="1825" t="s">
        <v>1000</v>
      </c>
      <c r="K2" s="1825" t="s">
        <v>144</v>
      </c>
    </row>
    <row r="3" spans="1:11" x14ac:dyDescent="0.2">
      <c r="A3" s="2361" t="s">
        <v>1997</v>
      </c>
      <c r="B3" s="2362"/>
      <c r="C3" s="2362"/>
      <c r="D3" s="2362"/>
      <c r="E3" s="2363"/>
      <c r="F3" s="255"/>
      <c r="G3" s="558">
        <v>0</v>
      </c>
      <c r="H3" s="558">
        <v>0</v>
      </c>
      <c r="I3" s="558">
        <v>0</v>
      </c>
      <c r="J3" s="1204">
        <v>0</v>
      </c>
      <c r="K3" s="1204">
        <v>0</v>
      </c>
    </row>
    <row r="4" spans="1:11" x14ac:dyDescent="0.2">
      <c r="A4" s="2364" t="s">
        <v>427</v>
      </c>
      <c r="B4" s="2365"/>
      <c r="C4" s="2365"/>
      <c r="D4" s="2365"/>
      <c r="E4" s="2342"/>
      <c r="F4" s="545"/>
      <c r="G4" s="566"/>
      <c r="H4" s="565"/>
      <c r="I4" s="566"/>
      <c r="J4" s="1182"/>
      <c r="K4" s="1182"/>
    </row>
    <row r="5" spans="1:11" ht="13.5" customHeight="1" x14ac:dyDescent="0.2">
      <c r="A5" s="2375" t="s">
        <v>1236</v>
      </c>
      <c r="B5" s="2376"/>
      <c r="C5" s="2376"/>
      <c r="D5" s="2376"/>
      <c r="E5" s="2377"/>
      <c r="F5" s="1138" t="s">
        <v>992</v>
      </c>
      <c r="G5" s="564"/>
      <c r="H5" s="558">
        <v>2874</v>
      </c>
      <c r="I5" s="1201"/>
      <c r="J5" s="1172"/>
      <c r="K5" s="1172"/>
    </row>
    <row r="6" spans="1:11" x14ac:dyDescent="0.2">
      <c r="A6" s="1826" t="s">
        <v>816</v>
      </c>
      <c r="B6" s="1827"/>
      <c r="C6" s="1827"/>
      <c r="D6" s="1827"/>
      <c r="E6" s="1828"/>
      <c r="F6" s="256" t="s">
        <v>993</v>
      </c>
      <c r="G6" s="558"/>
      <c r="H6" s="558">
        <v>2</v>
      </c>
      <c r="I6" s="558"/>
      <c r="J6" s="1204"/>
      <c r="K6" s="1204"/>
    </row>
    <row r="7" spans="1:11" x14ac:dyDescent="0.2">
      <c r="A7" s="642" t="s">
        <v>280</v>
      </c>
      <c r="B7" s="1829"/>
      <c r="C7" s="1829"/>
      <c r="D7" s="1829"/>
      <c r="E7" s="1830"/>
      <c r="F7" s="1138" t="s">
        <v>994</v>
      </c>
      <c r="G7" s="566"/>
      <c r="H7" s="566"/>
      <c r="I7" s="566"/>
      <c r="J7" s="1202"/>
      <c r="K7" s="1204"/>
    </row>
    <row r="8" spans="1:11" x14ac:dyDescent="0.2">
      <c r="A8" s="642" t="s">
        <v>401</v>
      </c>
      <c r="B8" s="1829"/>
      <c r="C8" s="1829"/>
      <c r="D8" s="1829"/>
      <c r="E8" s="1830"/>
      <c r="F8" s="1138" t="s">
        <v>995</v>
      </c>
      <c r="G8" s="563"/>
      <c r="H8" s="563"/>
      <c r="I8" s="563"/>
      <c r="J8" s="1204"/>
      <c r="K8" s="1182"/>
    </row>
    <row r="9" spans="1:11" x14ac:dyDescent="0.2">
      <c r="A9" s="642" t="s">
        <v>144</v>
      </c>
      <c r="B9" s="1829"/>
      <c r="C9" s="1829"/>
      <c r="D9" s="1829"/>
      <c r="E9" s="1830"/>
      <c r="F9" s="256" t="s">
        <v>997</v>
      </c>
      <c r="G9" s="563"/>
      <c r="H9" s="564"/>
      <c r="I9" s="564"/>
      <c r="J9" s="1202"/>
      <c r="K9" s="1204"/>
    </row>
    <row r="10" spans="1:11" ht="12" customHeight="1" x14ac:dyDescent="0.2">
      <c r="A10" s="2378" t="s">
        <v>1840</v>
      </c>
      <c r="B10" s="2355"/>
      <c r="C10" s="2355"/>
      <c r="D10" s="2355"/>
      <c r="E10" s="2379"/>
      <c r="F10" s="1270" t="s">
        <v>1008</v>
      </c>
      <c r="G10" s="563"/>
      <c r="H10" s="1271">
        <v>27</v>
      </c>
      <c r="I10" s="558"/>
      <c r="J10" s="1204"/>
      <c r="K10" s="1204"/>
    </row>
    <row r="11" spans="1:11" x14ac:dyDescent="0.2">
      <c r="A11" s="2375" t="s">
        <v>166</v>
      </c>
      <c r="B11" s="2376"/>
      <c r="C11" s="2376"/>
      <c r="D11" s="2376"/>
      <c r="E11" s="237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2903</v>
      </c>
      <c r="I12" s="559">
        <f>SUM(I5:I11)</f>
        <v>0</v>
      </c>
      <c r="J12" s="559">
        <f>SUM(J5:J11)</f>
        <v>0</v>
      </c>
      <c r="K12" s="559">
        <f>SUM(K5:K11)</f>
        <v>0</v>
      </c>
    </row>
    <row r="13" spans="1:11" ht="12.75" customHeight="1" thickTop="1" x14ac:dyDescent="0.2">
      <c r="A13" s="2366" t="s">
        <v>428</v>
      </c>
      <c r="B13" s="2367"/>
      <c r="C13" s="2367"/>
      <c r="D13" s="2367"/>
      <c r="E13" s="2368"/>
      <c r="F13" s="1139"/>
      <c r="G13" s="560"/>
      <c r="H13" s="561"/>
      <c r="I13" s="562"/>
      <c r="J13" s="562"/>
      <c r="K13" s="562"/>
    </row>
    <row r="14" spans="1:11" x14ac:dyDescent="0.2">
      <c r="A14" s="2383" t="s">
        <v>524</v>
      </c>
      <c r="B14" s="2383"/>
      <c r="C14" s="2383"/>
      <c r="D14" s="2383"/>
      <c r="E14" s="2384"/>
      <c r="F14" s="257" t="s">
        <v>998</v>
      </c>
      <c r="G14" s="563"/>
      <c r="H14" s="558">
        <v>2903</v>
      </c>
      <c r="I14" s="564"/>
      <c r="J14" s="1172"/>
      <c r="K14" s="1204"/>
    </row>
    <row r="15" spans="1:11" x14ac:dyDescent="0.2">
      <c r="A15" s="2376" t="s">
        <v>5</v>
      </c>
      <c r="B15" s="2376"/>
      <c r="C15" s="2376"/>
      <c r="D15" s="2376"/>
      <c r="E15" s="2377"/>
      <c r="F15" s="257" t="s">
        <v>999</v>
      </c>
      <c r="G15" s="564"/>
      <c r="H15" s="558"/>
      <c r="I15" s="558"/>
      <c r="J15" s="1204"/>
      <c r="K15" s="1204"/>
    </row>
    <row r="16" spans="1:11" ht="12.75" customHeight="1" x14ac:dyDescent="0.2">
      <c r="A16" s="2376" t="s">
        <v>336</v>
      </c>
      <c r="B16" s="2376"/>
      <c r="C16" s="2376"/>
      <c r="D16" s="2376"/>
      <c r="E16" s="2377"/>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9" t="s">
        <v>426</v>
      </c>
      <c r="B18" s="2370"/>
      <c r="C18" s="2370"/>
      <c r="D18" s="2370"/>
      <c r="E18" s="2371"/>
      <c r="F18" s="257" t="s">
        <v>1085</v>
      </c>
      <c r="G18" s="563"/>
      <c r="H18" s="563"/>
      <c r="I18" s="563"/>
      <c r="J18" s="1204"/>
      <c r="K18" s="1190"/>
    </row>
    <row r="19" spans="1:11" ht="25.5" customHeight="1" x14ac:dyDescent="0.2">
      <c r="A19" s="2386" t="s">
        <v>1999</v>
      </c>
      <c r="B19" s="2386"/>
      <c r="C19" s="2386"/>
      <c r="D19" s="2386"/>
      <c r="E19" s="2387"/>
      <c r="F19" s="257" t="s">
        <v>1086</v>
      </c>
      <c r="G19" s="563"/>
      <c r="H19" s="563"/>
      <c r="I19" s="563"/>
      <c r="J19" s="1204"/>
      <c r="K19" s="1190"/>
    </row>
    <row r="20" spans="1:11" ht="12.75" customHeight="1" x14ac:dyDescent="0.2">
      <c r="A20" s="2388" t="s">
        <v>1839</v>
      </c>
      <c r="B20" s="2389"/>
      <c r="C20" s="2389"/>
      <c r="D20" s="2389"/>
      <c r="E20" s="2390"/>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5" t="s">
        <v>1841</v>
      </c>
      <c r="B22" s="2355"/>
      <c r="C22" s="2355"/>
      <c r="D22" s="2355"/>
      <c r="E22" s="2385"/>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2903</v>
      </c>
      <c r="I23" s="559">
        <f>SUM(I14:I16,I21,I22)</f>
        <v>0</v>
      </c>
      <c r="J23" s="559">
        <f>SUM(J14:J16,J21,J22)</f>
        <v>0</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80"/>
      <c r="I31" s="2381"/>
      <c r="J31" s="2381"/>
      <c r="K31" s="2381"/>
    </row>
    <row r="32" spans="1:11" x14ac:dyDescent="0.2">
      <c r="A32" s="58"/>
      <c r="B32" s="9"/>
      <c r="C32" s="9"/>
      <c r="D32" s="9"/>
      <c r="E32" s="547"/>
      <c r="F32" s="1145" t="s">
        <v>620</v>
      </c>
      <c r="G32" s="567"/>
      <c r="H32" s="2382"/>
      <c r="I32" s="2381"/>
      <c r="J32" s="2381"/>
      <c r="K32" s="2381"/>
    </row>
    <row r="33" spans="1:11" x14ac:dyDescent="0.2">
      <c r="A33" s="1727" t="s">
        <v>1838</v>
      </c>
      <c r="B33" s="112"/>
      <c r="C33" s="112"/>
      <c r="D33" s="112"/>
      <c r="E33" s="112"/>
      <c r="F33" s="112"/>
      <c r="G33" s="568"/>
      <c r="H33" s="2382"/>
      <c r="I33" s="2381"/>
      <c r="J33" s="2381"/>
      <c r="K33" s="2381"/>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5" t="s">
        <v>621</v>
      </c>
      <c r="B41" s="2356"/>
      <c r="C41" s="2356"/>
      <c r="D41" s="2356"/>
      <c r="E41" s="2356"/>
      <c r="F41" s="235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44" right="0.22" top="0.66" bottom="0.35"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1"/>
      <c r="K1" s="2392"/>
      <c r="L1" s="2392"/>
    </row>
    <row r="2" spans="1:14" ht="48" x14ac:dyDescent="0.2">
      <c r="A2" s="1817"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5000</v>
      </c>
      <c r="D5" s="633"/>
      <c r="E5" s="633"/>
      <c r="F5" s="1056">
        <f>(C5+D5)-E5</f>
        <v>5000</v>
      </c>
      <c r="G5" s="629"/>
      <c r="H5" s="635"/>
      <c r="I5" s="635"/>
      <c r="J5" s="635"/>
      <c r="K5" s="640"/>
      <c r="L5" s="1055">
        <f>F5-K5</f>
        <v>5000</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4649481</v>
      </c>
      <c r="D8" s="634"/>
      <c r="E8" s="634"/>
      <c r="F8" s="1056">
        <f>(C8+D8)-E8</f>
        <v>4649481</v>
      </c>
      <c r="G8" s="630">
        <v>50</v>
      </c>
      <c r="H8" s="570">
        <v>1834949</v>
      </c>
      <c r="I8" s="570">
        <v>93607</v>
      </c>
      <c r="J8" s="570"/>
      <c r="K8" s="1055">
        <f>(H8+I8)-J8</f>
        <v>1928556</v>
      </c>
      <c r="L8" s="1055">
        <f>F8-K8</f>
        <v>2720925</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134030</v>
      </c>
      <c r="D10" s="1057"/>
      <c r="E10" s="1057"/>
      <c r="F10" s="1058">
        <f>(C10+D10)-E10</f>
        <v>134030</v>
      </c>
      <c r="G10" s="630">
        <v>20</v>
      </c>
      <c r="H10" s="1059">
        <v>85939</v>
      </c>
      <c r="I10" s="1059">
        <v>5506</v>
      </c>
      <c r="J10" s="1059"/>
      <c r="K10" s="1055">
        <f>(H10+I10)-J10</f>
        <v>91445</v>
      </c>
      <c r="L10" s="1055">
        <f>F10-K10</f>
        <v>42585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771424</v>
      </c>
      <c r="D12" s="634">
        <v>17520</v>
      </c>
      <c r="E12" s="634"/>
      <c r="F12" s="1056">
        <f>(C12+D12)-E12</f>
        <v>788944</v>
      </c>
      <c r="G12" s="630">
        <v>10</v>
      </c>
      <c r="H12" s="570">
        <v>650553</v>
      </c>
      <c r="I12" s="570">
        <v>26312</v>
      </c>
      <c r="J12" s="570"/>
      <c r="K12" s="1055">
        <f>(H12+I12)-J12</f>
        <v>676865</v>
      </c>
      <c r="L12" s="1055">
        <f>F12-K12</f>
        <v>112079</v>
      </c>
    </row>
    <row r="13" spans="1:14" ht="14.25" thickTop="1" thickBot="1" x14ac:dyDescent="0.25">
      <c r="A13" s="645" t="s">
        <v>1312</v>
      </c>
      <c r="B13" s="285">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5559935</v>
      </c>
      <c r="D16" s="636">
        <f>SUM(D3,D5:D6,D8:D10,D12:D15)</f>
        <v>17520</v>
      </c>
      <c r="E16" s="636">
        <f>SUM(E3,E5:E6,E8:E10,E12:E15)</f>
        <v>0</v>
      </c>
      <c r="F16" s="636">
        <f>SUM(F3,F5:F6,F8:F10,F12:F15)</f>
        <v>5577455</v>
      </c>
      <c r="G16" s="630"/>
      <c r="H16" s="636">
        <f>SUM(H3,H6,H8:H10,H12:H14,)</f>
        <v>2571441</v>
      </c>
      <c r="I16" s="636">
        <f>SUM(I3,I6,I8:I10,I12:I14,)</f>
        <v>125425</v>
      </c>
      <c r="J16" s="636">
        <f>SUM(J3,J6,J8:J10,J12:J14,)</f>
        <v>0</v>
      </c>
      <c r="K16" s="1056">
        <f>(H16+I16)-J16</f>
        <v>2696866</v>
      </c>
      <c r="L16" s="1056">
        <f>F16-K16</f>
        <v>2880589</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125425</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29"/>
    </row>
    <row r="2" spans="1:7" ht="13.5" thickBot="1" x14ac:dyDescent="0.25">
      <c r="A2" s="2399" t="s">
        <v>556</v>
      </c>
      <c r="B2" s="2400"/>
      <c r="C2" s="2400"/>
      <c r="D2" s="2400"/>
      <c r="E2" s="2400"/>
      <c r="F2" s="240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2" t="s">
        <v>581</v>
      </c>
      <c r="B7" s="573"/>
      <c r="C7" s="574"/>
      <c r="D7" s="573"/>
      <c r="E7" s="574"/>
      <c r="F7" s="573"/>
    </row>
    <row r="8" spans="1:7" ht="12" customHeight="1" x14ac:dyDescent="0.2">
      <c r="A8" s="358" t="s">
        <v>527</v>
      </c>
      <c r="B8" s="933" t="s">
        <v>1803</v>
      </c>
      <c r="C8" s="357"/>
      <c r="D8" s="358" t="s">
        <v>580</v>
      </c>
      <c r="E8" s="574" t="s">
        <v>1112</v>
      </c>
      <c r="F8" s="934">
        <f>'Expenditures 15-22'!K114</f>
        <v>2268393</v>
      </c>
      <c r="G8" s="356"/>
    </row>
    <row r="9" spans="1:7" ht="12" customHeight="1" x14ac:dyDescent="0.2">
      <c r="A9" s="358" t="s">
        <v>528</v>
      </c>
      <c r="B9" s="933" t="s">
        <v>1804</v>
      </c>
      <c r="C9" s="357"/>
      <c r="D9" s="358" t="s">
        <v>580</v>
      </c>
      <c r="E9" s="574"/>
      <c r="F9" s="935">
        <f>'Expenditures 15-22'!K150</f>
        <v>162747</v>
      </c>
      <c r="G9" s="936"/>
    </row>
    <row r="10" spans="1:7" ht="12" customHeight="1" x14ac:dyDescent="0.2">
      <c r="A10" s="358" t="s">
        <v>578</v>
      </c>
      <c r="B10" s="933" t="s">
        <v>1805</v>
      </c>
      <c r="C10" s="357"/>
      <c r="D10" s="358" t="s">
        <v>580</v>
      </c>
      <c r="E10" s="574"/>
      <c r="F10" s="935">
        <f>'Expenditures 15-22'!K168</f>
        <v>66297</v>
      </c>
      <c r="G10" s="936"/>
    </row>
    <row r="11" spans="1:7" ht="12" customHeight="1" x14ac:dyDescent="0.2">
      <c r="A11" s="358" t="s">
        <v>529</v>
      </c>
      <c r="B11" s="933" t="s">
        <v>1806</v>
      </c>
      <c r="C11" s="357"/>
      <c r="D11" s="358" t="s">
        <v>580</v>
      </c>
      <c r="E11" s="574"/>
      <c r="F11" s="935">
        <f>'Expenditures 15-22'!K204</f>
        <v>248324</v>
      </c>
      <c r="G11" s="936"/>
    </row>
    <row r="12" spans="1:7" ht="12" customHeight="1" x14ac:dyDescent="0.2">
      <c r="A12" s="358" t="s">
        <v>530</v>
      </c>
      <c r="B12" s="933" t="s">
        <v>1807</v>
      </c>
      <c r="C12" s="357"/>
      <c r="D12" s="358" t="s">
        <v>580</v>
      </c>
      <c r="E12" s="574"/>
      <c r="F12" s="935">
        <f>'Expenditures 15-22'!K288</f>
        <v>65970</v>
      </c>
      <c r="G12" s="936"/>
    </row>
    <row r="13" spans="1:7" ht="12" customHeight="1" x14ac:dyDescent="0.2">
      <c r="A13" s="358" t="s">
        <v>112</v>
      </c>
      <c r="B13" s="933" t="s">
        <v>1808</v>
      </c>
      <c r="C13" s="357"/>
      <c r="D13" s="358" t="s">
        <v>580</v>
      </c>
      <c r="E13" s="574"/>
      <c r="F13" s="935">
        <f>'Expenditures 15-22'!K331</f>
        <v>47531</v>
      </c>
      <c r="G13" s="937"/>
    </row>
    <row r="14" spans="1:7" ht="12" customHeight="1" thickBot="1" x14ac:dyDescent="0.25">
      <c r="A14" s="938"/>
      <c r="B14" s="575"/>
      <c r="C14" s="576"/>
      <c r="D14" s="993" t="s">
        <v>580</v>
      </c>
      <c r="E14" s="587" t="s">
        <v>1112</v>
      </c>
      <c r="F14" s="939">
        <f>SUM(F8:F13)</f>
        <v>2859262</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1809</v>
      </c>
      <c r="C34" s="951" t="str">
        <f>'Expenditures 15-22'!B7</f>
        <v>1125</v>
      </c>
      <c r="D34" s="952" t="str">
        <f>'Expenditures 15-22'!A7</f>
        <v>Pre-K Programs</v>
      </c>
      <c r="E34" s="574"/>
      <c r="F34" s="1097">
        <f>'Expenditures 15-22'!K7-SUM('Expenditures 15-22'!G7,'Expenditures 15-22'!I7)</f>
        <v>11746</v>
      </c>
      <c r="G34" s="356"/>
    </row>
    <row r="35" spans="1:7" ht="12" customHeight="1" x14ac:dyDescent="0.2">
      <c r="A35" s="358" t="s">
        <v>527</v>
      </c>
      <c r="B35" s="358" t="s">
        <v>1810</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1812</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1814</v>
      </c>
      <c r="C52" s="954" t="str">
        <f>'Expenditures 15-22'!B75</f>
        <v>3000</v>
      </c>
      <c r="D52" s="953" t="s">
        <v>517</v>
      </c>
      <c r="E52" s="574"/>
      <c r="F52" s="1097">
        <f>'Expenditures 15-22'!K75-SUM('Expenditures 15-22'!G75,'Expenditures 15-22'!I75)</f>
        <v>10173</v>
      </c>
      <c r="G52" s="356"/>
    </row>
    <row r="53" spans="1:7" ht="12" customHeight="1" x14ac:dyDescent="0.2">
      <c r="A53" s="358" t="s">
        <v>527</v>
      </c>
      <c r="B53" s="358" t="s">
        <v>1815</v>
      </c>
      <c r="C53" s="954">
        <f>'Expenditures 15-22'!B102</f>
        <v>4000</v>
      </c>
      <c r="D53" s="953" t="str">
        <f>'Expenditures 15-22'!A102</f>
        <v>Total Payments to Other Govt Units</v>
      </c>
      <c r="E53" s="574"/>
      <c r="F53" s="1097">
        <f>'Expenditures 15-22'!K102</f>
        <v>160671</v>
      </c>
      <c r="G53" s="356"/>
    </row>
    <row r="54" spans="1:7" ht="12" customHeight="1" x14ac:dyDescent="0.2">
      <c r="A54" s="358" t="s">
        <v>527</v>
      </c>
      <c r="B54" s="358" t="s">
        <v>1816</v>
      </c>
      <c r="C54" s="954" t="s">
        <v>1138</v>
      </c>
      <c r="D54" s="950" t="s">
        <v>1278</v>
      </c>
      <c r="E54" s="574"/>
      <c r="F54" s="1097">
        <f>'Expenditures 15-22'!G114</f>
        <v>7553</v>
      </c>
      <c r="G54" s="356"/>
    </row>
    <row r="55" spans="1:7" ht="12" customHeight="1" x14ac:dyDescent="0.2">
      <c r="A55" s="358" t="s">
        <v>527</v>
      </c>
      <c r="B55" s="358" t="s">
        <v>1817</v>
      </c>
      <c r="C55" s="954" t="s">
        <v>1138</v>
      </c>
      <c r="D55" s="950" t="s">
        <v>328</v>
      </c>
      <c r="E55" s="574"/>
      <c r="F55" s="1097">
        <f>'Expenditures 15-22'!I114</f>
        <v>0</v>
      </c>
      <c r="G55" s="356"/>
    </row>
    <row r="56" spans="1:7" ht="12" customHeight="1" x14ac:dyDescent="0.2">
      <c r="A56" s="358" t="s">
        <v>528</v>
      </c>
      <c r="B56" s="358" t="s">
        <v>1818</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1820</v>
      </c>
      <c r="C58" s="951" t="s">
        <v>1138</v>
      </c>
      <c r="D58" s="950" t="s">
        <v>1278</v>
      </c>
      <c r="E58" s="574"/>
      <c r="F58" s="1099">
        <f>'Expenditures 15-22'!G150</f>
        <v>9967</v>
      </c>
      <c r="G58" s="356"/>
    </row>
    <row r="59" spans="1:7" ht="12" customHeight="1" x14ac:dyDescent="0.2">
      <c r="A59" s="960" t="s">
        <v>528</v>
      </c>
      <c r="B59" s="67" t="s">
        <v>1821</v>
      </c>
      <c r="C59" s="1040" t="s">
        <v>1138</v>
      </c>
      <c r="D59" s="67" t="s">
        <v>328</v>
      </c>
      <c r="F59" s="1100">
        <f>'Expenditures 15-22'!I150</f>
        <v>0</v>
      </c>
      <c r="G59" s="356"/>
    </row>
    <row r="60" spans="1:7" ht="12" customHeight="1" x14ac:dyDescent="0.2">
      <c r="A60" s="960" t="s">
        <v>578</v>
      </c>
      <c r="B60" s="67" t="s">
        <v>1822</v>
      </c>
      <c r="C60" s="1040">
        <v>4000</v>
      </c>
      <c r="D60" s="67" t="s">
        <v>352</v>
      </c>
      <c r="F60" s="1101">
        <f>'Expenditures 15-22'!K154</f>
        <v>0</v>
      </c>
      <c r="G60" s="356"/>
    </row>
    <row r="61" spans="1:7" ht="12" customHeight="1" x14ac:dyDescent="0.2">
      <c r="A61" s="957" t="s">
        <v>578</v>
      </c>
      <c r="B61" s="957" t="s">
        <v>1823</v>
      </c>
      <c r="C61" s="958" t="str">
        <f>'Expenditures 15-22'!B164</f>
        <v>5300</v>
      </c>
      <c r="D61" s="1042" t="s">
        <v>351</v>
      </c>
      <c r="E61" s="588"/>
      <c r="F61" s="1097">
        <f>'Expenditures 15-22'!K164</f>
        <v>60111</v>
      </c>
      <c r="G61" s="356"/>
    </row>
    <row r="62" spans="1:7" ht="12" customHeight="1" x14ac:dyDescent="0.2">
      <c r="A62" s="358" t="s">
        <v>529</v>
      </c>
      <c r="B62" s="358" t="s">
        <v>1824</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1825</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1826</v>
      </c>
      <c r="C64" s="958" t="str">
        <f>'Expenditures 15-22'!B200</f>
        <v>5300</v>
      </c>
      <c r="D64" s="1041" t="s">
        <v>351</v>
      </c>
      <c r="E64" s="574"/>
      <c r="F64" s="1097">
        <f>'Expenditures 15-22'!K200</f>
        <v>0</v>
      </c>
      <c r="G64" s="356"/>
    </row>
    <row r="65" spans="1:8" ht="12" customHeight="1" x14ac:dyDescent="0.2">
      <c r="A65" s="358" t="s">
        <v>529</v>
      </c>
      <c r="B65" s="358" t="s">
        <v>1827</v>
      </c>
      <c r="C65" s="951" t="s">
        <v>1138</v>
      </c>
      <c r="D65" s="950" t="s">
        <v>1278</v>
      </c>
      <c r="E65" s="574"/>
      <c r="F65" s="1097">
        <f>'Expenditures 15-22'!G204</f>
        <v>0</v>
      </c>
      <c r="G65" s="356"/>
    </row>
    <row r="66" spans="1:8" ht="12" customHeight="1" x14ac:dyDescent="0.2">
      <c r="A66" s="358" t="s">
        <v>529</v>
      </c>
      <c r="B66" s="358" t="s">
        <v>1828</v>
      </c>
      <c r="C66" s="951" t="s">
        <v>1138</v>
      </c>
      <c r="D66" s="950" t="s">
        <v>328</v>
      </c>
      <c r="E66" s="574"/>
      <c r="F66" s="1097">
        <f>'Expenditures 15-22'!I204</f>
        <v>0</v>
      </c>
      <c r="G66" s="356"/>
    </row>
    <row r="67" spans="1:8" ht="12" customHeight="1" x14ac:dyDescent="0.2">
      <c r="A67" s="358" t="s">
        <v>530</v>
      </c>
      <c r="B67" s="358" t="s">
        <v>1829</v>
      </c>
      <c r="C67" s="951" t="str">
        <f>'Expenditures 15-22'!B210</f>
        <v>1125</v>
      </c>
      <c r="D67" s="1041" t="str">
        <f>'Expenditures 15-22'!A210</f>
        <v>Pre-K Programs</v>
      </c>
      <c r="E67" s="574"/>
      <c r="F67" s="1097">
        <f>'Expenditures 15-22'!K210</f>
        <v>0</v>
      </c>
      <c r="G67" s="356"/>
    </row>
    <row r="68" spans="1:8" ht="12" customHeight="1" x14ac:dyDescent="0.2">
      <c r="A68" s="358" t="s">
        <v>530</v>
      </c>
      <c r="B68" s="358" t="s">
        <v>1830</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1832</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1833</v>
      </c>
      <c r="C72" s="951">
        <f>'Expenditures 15-22'!B274</f>
        <v>3000</v>
      </c>
      <c r="D72" s="941" t="s">
        <v>517</v>
      </c>
      <c r="E72" s="574"/>
      <c r="F72" s="1097">
        <f>'Expenditures 15-22'!K274</f>
        <v>0</v>
      </c>
      <c r="G72" s="356"/>
    </row>
    <row r="73" spans="1:8" ht="12" customHeight="1" x14ac:dyDescent="0.2">
      <c r="A73" s="358" t="s">
        <v>530</v>
      </c>
      <c r="B73" s="358" t="s">
        <v>1834</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1112</v>
      </c>
      <c r="F75" s="1102">
        <f>SUM(F18:F73)</f>
        <v>260221</v>
      </c>
      <c r="G75" s="356"/>
    </row>
    <row r="76" spans="1:8" s="960" customFormat="1" ht="12" customHeight="1" thickTop="1" thickBot="1" x14ac:dyDescent="0.25">
      <c r="A76" s="580"/>
      <c r="B76" s="578"/>
      <c r="C76" s="579"/>
      <c r="D76" s="959" t="s">
        <v>1791</v>
      </c>
      <c r="E76" s="590"/>
      <c r="F76" s="1103">
        <f>(F14-F75)</f>
        <v>2599041</v>
      </c>
      <c r="G76" s="358"/>
    </row>
    <row r="77" spans="1:8" s="960" customFormat="1" ht="12" customHeight="1" thickTop="1" x14ac:dyDescent="0.2">
      <c r="A77" s="581"/>
      <c r="B77" s="578"/>
      <c r="C77" s="579"/>
      <c r="D77" s="959" t="s">
        <v>2028</v>
      </c>
      <c r="E77" s="590"/>
      <c r="F77" s="1564">
        <v>315.64999999999998</v>
      </c>
      <c r="G77" s="359"/>
      <c r="H77" s="358"/>
    </row>
    <row r="78" spans="1:8" s="960" customFormat="1" ht="12" customHeight="1" thickBot="1" x14ac:dyDescent="0.25">
      <c r="A78" s="582"/>
      <c r="B78" s="578"/>
      <c r="C78" s="579"/>
      <c r="D78" s="959" t="s">
        <v>1858</v>
      </c>
      <c r="E78" s="590" t="s">
        <v>1112</v>
      </c>
      <c r="F78" s="1104">
        <f>IF(F77&gt;0,F76/F77," Complete Line 77")</f>
        <v>8233.9331538095994</v>
      </c>
      <c r="G78" s="358"/>
    </row>
    <row r="79" spans="1:8" s="960" customFormat="1" ht="12" thickTop="1" x14ac:dyDescent="0.2">
      <c r="A79" s="383"/>
      <c r="B79" s="358"/>
      <c r="C79" s="357"/>
      <c r="D79" s="577"/>
      <c r="E79" s="574"/>
      <c r="F79" s="961"/>
      <c r="G79" s="358"/>
    </row>
    <row r="80" spans="1:8" s="960" customFormat="1" ht="12" thickBot="1" x14ac:dyDescent="0.25">
      <c r="A80" s="2393" t="s">
        <v>1293</v>
      </c>
      <c r="B80" s="2394"/>
      <c r="C80" s="2394"/>
      <c r="D80" s="2394"/>
      <c r="E80" s="2394"/>
      <c r="F80" s="239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50678</v>
      </c>
      <c r="G93" s="968"/>
    </row>
    <row r="94" spans="1:7" ht="12" customHeight="1" x14ac:dyDescent="0.2">
      <c r="A94" s="969" t="s">
        <v>146</v>
      </c>
      <c r="B94" s="969" t="s">
        <v>182</v>
      </c>
      <c r="C94" s="966">
        <v>1700</v>
      </c>
      <c r="D94" s="975" t="str">
        <f>'Revenues 9-14'!A82</f>
        <v>Total District/School Activity Income</v>
      </c>
      <c r="E94" s="384"/>
      <c r="F94" s="1062">
        <f>SUM('Revenues 9-14'!C82,'Revenues 9-14'!D82)</f>
        <v>10540</v>
      </c>
      <c r="G94" s="968"/>
    </row>
    <row r="95" spans="1:7" ht="12" customHeight="1" x14ac:dyDescent="0.2">
      <c r="A95" s="969" t="s">
        <v>527</v>
      </c>
      <c r="B95" s="969" t="s">
        <v>183</v>
      </c>
      <c r="C95" s="966">
        <f>'Revenues 9-14'!B84</f>
        <v>1811</v>
      </c>
      <c r="D95" s="967" t="str">
        <f>'Revenues 9-14'!A84</f>
        <v>Rentals - Regular Textbooks</v>
      </c>
      <c r="E95" s="384"/>
      <c r="F95" s="1062">
        <f>'Revenues 9-14'!C84</f>
        <v>5070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13147</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86869</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424</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93361</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11236</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15988</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86376</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59923</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16297</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1849</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1800</v>
      </c>
      <c r="C162" s="1174" t="s">
        <v>1801</v>
      </c>
      <c r="D162" s="1175" t="s">
        <v>1802</v>
      </c>
      <c r="E162" s="1176"/>
      <c r="F162" s="1062">
        <f>SUM('Revenues 9-14'!C261:H261,'Revenues 9-14'!J261:K261)</f>
        <v>0</v>
      </c>
      <c r="G162" s="380"/>
    </row>
    <row r="163" spans="1:7" ht="12" customHeight="1" x14ac:dyDescent="0.2">
      <c r="A163" s="381" t="s">
        <v>1172</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13933</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1418</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3842</v>
      </c>
      <c r="G172" s="990"/>
    </row>
    <row r="173" spans="1:7" x14ac:dyDescent="0.2">
      <c r="A173" s="1039" t="s">
        <v>754</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469102</v>
      </c>
    </row>
    <row r="176" spans="1:7" ht="12" customHeight="1" x14ac:dyDescent="0.2">
      <c r="A176" s="583"/>
      <c r="B176" s="584"/>
      <c r="C176" s="585"/>
      <c r="D176" s="991" t="s">
        <v>1855</v>
      </c>
      <c r="E176" s="1045"/>
      <c r="F176" s="1107">
        <f>'PCTC-OEPP 28-29'!F76-F175</f>
        <v>2129939</v>
      </c>
    </row>
    <row r="177" spans="1:7" ht="12" customHeight="1" x14ac:dyDescent="0.2">
      <c r="A177" s="583"/>
      <c r="B177" s="584"/>
      <c r="C177" s="585"/>
      <c r="D177" s="991" t="s">
        <v>2012</v>
      </c>
      <c r="E177" s="1045"/>
      <c r="F177" s="1107">
        <f>'Cap Outlay Deprec 27'!I18</f>
        <v>125425</v>
      </c>
    </row>
    <row r="178" spans="1:7" ht="12" customHeight="1" x14ac:dyDescent="0.2">
      <c r="A178" s="583"/>
      <c r="B178" s="584"/>
      <c r="C178" s="585"/>
      <c r="D178" s="991" t="s">
        <v>1857</v>
      </c>
      <c r="E178" s="1045"/>
      <c r="F178" s="1107">
        <f>F176+F177</f>
        <v>2255364</v>
      </c>
    </row>
    <row r="179" spans="1:7" ht="12" customHeight="1" x14ac:dyDescent="0.2">
      <c r="A179" s="583"/>
      <c r="B179" s="586"/>
      <c r="C179" s="585"/>
      <c r="D179" s="991" t="s">
        <v>2013</v>
      </c>
      <c r="E179" s="1045"/>
      <c r="F179" s="1108">
        <f>'PCTC-OEPP 28-29'!F77</f>
        <v>315.64999999999998</v>
      </c>
      <c r="G179" s="68"/>
    </row>
    <row r="180" spans="1:7" ht="12" customHeight="1" thickBot="1" x14ac:dyDescent="0.25">
      <c r="A180" s="583"/>
      <c r="B180" s="586"/>
      <c r="C180" s="585"/>
      <c r="D180" s="991" t="s">
        <v>1934</v>
      </c>
      <c r="E180" s="1045" t="s">
        <v>1935</v>
      </c>
      <c r="F180" s="1109">
        <f>F178/F179</f>
        <v>7145.141770948836</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1618</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4" t="s">
        <v>1630</v>
      </c>
      <c r="B5" s="2405"/>
      <c r="C5" s="2405"/>
      <c r="D5" s="2405"/>
      <c r="E5" s="2405"/>
      <c r="F5" s="2405"/>
      <c r="G5" s="2406"/>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89560</v>
      </c>
      <c r="F10" s="855"/>
      <c r="G10" s="1110"/>
      <c r="H10" s="215"/>
      <c r="I10" s="215"/>
    </row>
    <row r="11" spans="1:9" s="2" customFormat="1" ht="22.5" customHeight="1" x14ac:dyDescent="0.2">
      <c r="A11" s="2409" t="s">
        <v>2090</v>
      </c>
      <c r="B11" s="2410"/>
      <c r="C11" s="2410"/>
      <c r="D11" s="2411"/>
      <c r="E11" s="1993">
        <v>13349</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1533158</v>
      </c>
      <c r="F19" s="762"/>
      <c r="G19" s="764">
        <f>'Expenditures 15-22'!K33-SUM('Expenditures 15-22'!G33,'Expenditures 15-22'!I33)+'Expenditures 15-22'!D223</f>
        <v>1533158</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43816</v>
      </c>
      <c r="F21" s="762"/>
      <c r="G21" s="764">
        <f>'Expenditures 15-22'!K42-SUM('Expenditures 15-22'!G42,'Expenditures 15-22'!I42)+'Expenditures 15-22'!K120-SUM('Expenditures 15-22'!G120,'Expenditures 15-22'!I120)+'Expenditures 15-22'!K174-SUM('Expenditures 15-22'!G174,'Expenditures 15-22'!I174)+'Expenditures 15-22'!D232</f>
        <v>43816</v>
      </c>
      <c r="H21" s="286"/>
      <c r="I21" s="215"/>
    </row>
    <row r="22" spans="1:9" s="2" customFormat="1" ht="12" customHeight="1" x14ac:dyDescent="0.2">
      <c r="A22" s="761" t="s">
        <v>644</v>
      </c>
      <c r="B22" s="757"/>
      <c r="C22" s="756">
        <v>2200</v>
      </c>
      <c r="D22" s="762"/>
      <c r="E22" s="763">
        <f>'Expenditures 15-22'!K47-SUM('Expenditures 15-22'!G47,'Expenditures 15-22'!I47)+'Expenditures 15-22'!D237</f>
        <v>46979</v>
      </c>
      <c r="F22" s="762"/>
      <c r="G22" s="764">
        <f>'Expenditures 15-22'!K47-SUM('Expenditures 15-22'!G47,'Expenditures 15-22'!I47)+'Expenditures 15-22'!D237</f>
        <v>46979</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182767</v>
      </c>
      <c r="F23" s="762"/>
      <c r="G23" s="763">
        <f>'Expenditures 15-22'!K53-SUM('Expenditures 15-22'!G53,'Expenditures 15-22'!I53)+'Expenditures 15-22'!D251+'Expenditures 15-22'!K323-SUM('Expenditures 15-22'!G323,'Expenditures 15-22'!I323)</f>
        <v>182767</v>
      </c>
      <c r="H23" s="286"/>
      <c r="I23" s="215"/>
    </row>
    <row r="24" spans="1:9" s="2" customFormat="1" ht="12" customHeight="1" x14ac:dyDescent="0.2">
      <c r="A24" s="761" t="s">
        <v>646</v>
      </c>
      <c r="B24" s="757"/>
      <c r="C24" s="756">
        <v>2400</v>
      </c>
      <c r="D24" s="762"/>
      <c r="E24" s="763">
        <f>'Expenditures 15-22'!K57-SUM('Expenditures 15-22'!G57,'Expenditures 15-22'!I57)+'Expenditures 15-22'!D255</f>
        <v>104908</v>
      </c>
      <c r="F24" s="762"/>
      <c r="G24" s="764">
        <f>'Expenditures 15-22'!K57-SUM('Expenditures 15-22'!G57,'Expenditures 15-22'!I57)+'Expenditures 15-22'!D255</f>
        <v>104908</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55651</v>
      </c>
      <c r="E27" s="763">
        <f>E8</f>
        <v>0</v>
      </c>
      <c r="F27" s="763">
        <f>'Expenditures 15-22'!K60-SUM('Expenditures 15-22'!G60,'Expenditures 15-22'!I60)+'Expenditures 15-22'!D258-E8</f>
        <v>55651</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237911</v>
      </c>
      <c r="F28" s="766">
        <f>'Expenditures 15-22'!K61-SUM('Expenditures 15-22'!G61,'Expenditures 15-22'!I61)+'Expenditures 15-22'!K124-SUM('Expenditures 15-22'!G124,'Expenditures 15-22'!I124)+'Expenditures 15-22'!D260-E9</f>
        <v>237911</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248891</v>
      </c>
      <c r="F29" s="762"/>
      <c r="G29" s="764">
        <f>'Expenditures 15-22'!K62-SUM('Expenditures 15-22'!G62,'Expenditures 15-22'!I62)+'Expenditures 15-22'!K125-SUM('Expenditures 15-22'!G125,'Expenditures 15-22'!I125)+'Expenditures 15-22'!K176-SUM('Expenditures 15-22'!G176,'Expenditures 15-22'!I176)+'Expenditures 15-22'!D261</f>
        <v>248891</v>
      </c>
      <c r="H29" s="391"/>
    </row>
    <row r="30" spans="1:9" ht="12" customHeight="1" x14ac:dyDescent="0.2">
      <c r="A30" s="761" t="s">
        <v>106</v>
      </c>
      <c r="B30" s="759"/>
      <c r="C30" s="756">
        <v>2560</v>
      </c>
      <c r="D30" s="762"/>
      <c r="E30" s="763">
        <f>'Expenditures 15-22'!K63-SUM('Expenditures 15-22'!G63,'Expenditures 15-22'!I63)+'Expenditures 15-22'!D262-E10</f>
        <v>43778</v>
      </c>
      <c r="F30" s="762"/>
      <c r="G30" s="763">
        <f>'Expenditures 15-22'!K63-SUM('Expenditures 15-22'!G63,'Expenditures 15-22'!I63)+'Expenditures 15-22'!D262-E10</f>
        <v>43778</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13782</v>
      </c>
      <c r="F35" s="762"/>
      <c r="G35" s="763">
        <f>'Expenditures 15-22'!K69-SUM('Expenditures 15-22'!G69,'Expenditures 15-22'!I69)+'Expenditures 15-22'!D268</f>
        <v>13782</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3400</v>
      </c>
      <c r="E37" s="763">
        <f>E14</f>
        <v>0</v>
      </c>
      <c r="F37" s="763">
        <f>'Expenditures 15-22'!K71-SUM('Expenditures 15-22'!G71,'Expenditures 15-22'!I71)+'Expenditures 15-22'!D270-E14</f>
        <v>3400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10173</v>
      </c>
      <c r="F39" s="762"/>
      <c r="G39" s="763">
        <f>'Expenditures 15-22'!K75-SUM('Expenditures 15-22'!G75,'Expenditures 15-22'!I75)+'Expenditures 15-22'!K130-SUM('Expenditures 15-22'!G130,'Expenditures 15-22'!I130)+'Expenditures 15-22'!K179-SUM('Expenditures 15-22'!G179,'Expenditures 15-22'!I179)+'Expenditures 15-22'!D274</f>
        <v>10173</v>
      </c>
    </row>
    <row r="40" spans="1:7" ht="12" customHeight="1" x14ac:dyDescent="0.2">
      <c r="A40" s="778" t="s">
        <v>162</v>
      </c>
      <c r="B40" s="779"/>
      <c r="C40" s="780"/>
      <c r="D40" s="766">
        <f>SUM(D19:D39)</f>
        <v>59051</v>
      </c>
      <c r="E40" s="766">
        <f>SUM(E19:E39)</f>
        <v>2466163</v>
      </c>
      <c r="F40" s="766">
        <f>SUM(F19:F39)</f>
        <v>296962</v>
      </c>
      <c r="G40" s="766">
        <f>SUM(G19:G39)</f>
        <v>2228252</v>
      </c>
    </row>
    <row r="41" spans="1:7" x14ac:dyDescent="0.2">
      <c r="A41" s="286"/>
      <c r="B41" s="215"/>
      <c r="C41" s="287"/>
      <c r="D41" s="2407" t="s">
        <v>602</v>
      </c>
      <c r="E41" s="2408"/>
      <c r="F41" s="770" t="s">
        <v>603</v>
      </c>
      <c r="G41" s="777"/>
    </row>
    <row r="42" spans="1:7" ht="12" customHeight="1" x14ac:dyDescent="0.2">
      <c r="A42" s="286"/>
      <c r="B42" s="215"/>
      <c r="C42" s="287"/>
      <c r="D42" s="771" t="s">
        <v>551</v>
      </c>
      <c r="E42" s="767">
        <f>D40</f>
        <v>59051</v>
      </c>
      <c r="F42" s="771" t="s">
        <v>553</v>
      </c>
      <c r="G42" s="767">
        <f>F40</f>
        <v>296962</v>
      </c>
    </row>
    <row r="43" spans="1:7" ht="12" customHeight="1" x14ac:dyDescent="0.2">
      <c r="A43" s="286"/>
      <c r="B43" s="215"/>
      <c r="C43" s="287"/>
      <c r="D43" s="771" t="s">
        <v>552</v>
      </c>
      <c r="E43" s="767">
        <f>E40</f>
        <v>2466163</v>
      </c>
      <c r="F43" s="771" t="s">
        <v>552</v>
      </c>
      <c r="G43" s="767">
        <f>G40</f>
        <v>2228252</v>
      </c>
    </row>
    <row r="44" spans="1:7" ht="12" customHeight="1" x14ac:dyDescent="0.2">
      <c r="A44" s="286"/>
      <c r="B44" s="215"/>
      <c r="C44" s="215"/>
      <c r="D44" s="781" t="s">
        <v>1165</v>
      </c>
      <c r="E44" s="782">
        <f>(E42/E43)</f>
        <v>2.3944483799327131E-2</v>
      </c>
      <c r="F44" s="781" t="s">
        <v>1165</v>
      </c>
      <c r="G44" s="782">
        <f>(G42/G43)</f>
        <v>0.13327128170422375</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48" sqref="E48"/>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0.28515625" style="1921" customWidth="1"/>
    <col min="7" max="7" width="0.140625" style="1921" hidden="1" customWidth="1"/>
    <col min="8" max="8" width="9.140625" style="1921" customWidth="1"/>
    <col min="9" max="16384" width="9.140625" style="1921"/>
  </cols>
  <sheetData>
    <row r="1" spans="1:7" ht="21" customHeight="1" x14ac:dyDescent="0.2">
      <c r="A1" s="2412" t="s">
        <v>1650</v>
      </c>
      <c r="B1" s="2412"/>
      <c r="C1" s="2412"/>
      <c r="D1" s="2412"/>
      <c r="E1" s="2412"/>
    </row>
    <row r="2" spans="1:7" ht="14.25" customHeight="1" x14ac:dyDescent="0.2">
      <c r="A2" s="1919" t="s">
        <v>1651</v>
      </c>
      <c r="B2" s="1919"/>
      <c r="C2" s="1919"/>
      <c r="D2" s="1919"/>
      <c r="E2" s="1920"/>
    </row>
    <row r="3" spans="1:7" ht="15" customHeight="1" x14ac:dyDescent="0.2">
      <c r="A3" s="1919" t="s">
        <v>2015</v>
      </c>
      <c r="B3" s="1919"/>
      <c r="C3" s="1919"/>
      <c r="D3" s="1919"/>
      <c r="E3" s="1920"/>
    </row>
    <row r="4" spans="1:7" ht="3.75" customHeight="1" x14ac:dyDescent="0.2">
      <c r="A4" s="1919"/>
      <c r="B4" s="1919"/>
      <c r="C4" s="1919"/>
      <c r="D4" s="1919"/>
      <c r="E4" s="1920"/>
    </row>
    <row r="5" spans="1:7" ht="15" x14ac:dyDescent="0.25">
      <c r="A5" s="2416" t="s">
        <v>1936</v>
      </c>
      <c r="B5" s="2417"/>
      <c r="C5" s="2417"/>
      <c r="D5" s="2417"/>
      <c r="E5" s="2417"/>
    </row>
    <row r="6" spans="1:7" ht="12" customHeight="1" x14ac:dyDescent="0.25">
      <c r="A6" s="1922"/>
      <c r="B6" s="2418" t="str">
        <f>COVER!A17</f>
        <v>Rome CCSD 2</v>
      </c>
      <c r="C6" s="2418"/>
      <c r="D6" s="2418"/>
      <c r="E6" s="1923"/>
    </row>
    <row r="7" spans="1:7" ht="11.25" customHeight="1" x14ac:dyDescent="0.25">
      <c r="A7" s="1922"/>
      <c r="B7" s="2419">
        <f>COVER!A13</f>
        <v>13041002004</v>
      </c>
      <c r="C7" s="2419"/>
      <c r="D7" s="2419"/>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1931</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c r="C11" s="1933"/>
      <c r="D11" s="1934"/>
      <c r="E11" s="1935"/>
    </row>
    <row r="12" spans="1:7" ht="12" customHeight="1" x14ac:dyDescent="0.2">
      <c r="A12" s="1932" t="s">
        <v>1660</v>
      </c>
      <c r="B12" s="1933"/>
      <c r="C12" s="1933"/>
      <c r="D12" s="1936"/>
      <c r="E12" s="1935"/>
    </row>
    <row r="13" spans="1:7" ht="12" customHeight="1" x14ac:dyDescent="0.2">
      <c r="A13" s="1932" t="s">
        <v>1661</v>
      </c>
      <c r="B13" s="1933" t="s">
        <v>2108</v>
      </c>
      <c r="C13" s="1933" t="s">
        <v>2108</v>
      </c>
      <c r="D13" s="1936" t="s">
        <v>2108</v>
      </c>
      <c r="E13" s="1935" t="s">
        <v>2117</v>
      </c>
    </row>
    <row r="14" spans="1:7" ht="12" customHeight="1" x14ac:dyDescent="0.2">
      <c r="A14" s="1932" t="s">
        <v>1662</v>
      </c>
      <c r="B14" s="1933"/>
      <c r="C14" s="1933"/>
      <c r="D14" s="1936"/>
      <c r="E14" s="1935"/>
    </row>
    <row r="15" spans="1:7" ht="12" customHeight="1" x14ac:dyDescent="0.2">
      <c r="A15" s="1932" t="s">
        <v>1663</v>
      </c>
      <c r="B15" s="1933" t="s">
        <v>2108</v>
      </c>
      <c r="C15" s="1933" t="s">
        <v>2108</v>
      </c>
      <c r="D15" s="1936" t="s">
        <v>2108</v>
      </c>
      <c r="E15" s="1935" t="s">
        <v>2118</v>
      </c>
    </row>
    <row r="16" spans="1:7" ht="12" customHeight="1" x14ac:dyDescent="0.2">
      <c r="A16" s="1932" t="s">
        <v>1664</v>
      </c>
      <c r="B16" s="1933"/>
      <c r="C16" s="1933"/>
      <c r="D16" s="1936"/>
      <c r="E16" s="1935"/>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1916</v>
      </c>
      <c r="B19" s="1933" t="s">
        <v>2108</v>
      </c>
      <c r="C19" s="1933" t="s">
        <v>2108</v>
      </c>
      <c r="D19" s="1936" t="s">
        <v>2108</v>
      </c>
      <c r="E19" s="1935" t="s">
        <v>2119</v>
      </c>
    </row>
    <row r="20" spans="1:11" ht="12" customHeight="1" x14ac:dyDescent="0.2">
      <c r="A20" s="1932" t="s">
        <v>1917</v>
      </c>
      <c r="B20" s="1933"/>
      <c r="C20" s="1933"/>
      <c r="D20" s="1936"/>
      <c r="E20" s="1935"/>
    </row>
    <row r="21" spans="1:11" ht="12" customHeight="1" x14ac:dyDescent="0.2">
      <c r="A21" s="1932" t="s">
        <v>1918</v>
      </c>
      <c r="B21" s="1933" t="s">
        <v>2108</v>
      </c>
      <c r="C21" s="1933" t="s">
        <v>2108</v>
      </c>
      <c r="D21" s="1936" t="s">
        <v>2108</v>
      </c>
      <c r="E21" s="1935" t="s">
        <v>2120</v>
      </c>
    </row>
    <row r="22" spans="1:11" ht="12" customHeight="1" x14ac:dyDescent="0.2">
      <c r="A22" s="1932" t="s">
        <v>1919</v>
      </c>
      <c r="B22" s="1933"/>
      <c r="C22" s="1933"/>
      <c r="D22" s="1936"/>
      <c r="E22" s="1935"/>
    </row>
    <row r="23" spans="1:11" ht="12" customHeight="1" x14ac:dyDescent="0.2">
      <c r="A23" s="1932" t="s">
        <v>1920</v>
      </c>
      <c r="B23" s="1933" t="s">
        <v>2108</v>
      </c>
      <c r="C23" s="1933" t="s">
        <v>2108</v>
      </c>
      <c r="D23" s="1936" t="s">
        <v>2108</v>
      </c>
      <c r="E23" s="1935" t="s">
        <v>2120</v>
      </c>
    </row>
    <row r="24" spans="1:11" ht="12" customHeight="1" x14ac:dyDescent="0.2">
      <c r="A24" s="1932" t="s">
        <v>1921</v>
      </c>
      <c r="B24" s="1933"/>
      <c r="C24" s="1933"/>
      <c r="D24" s="1936"/>
      <c r="E24" s="1935"/>
    </row>
    <row r="25" spans="1:11" ht="12" customHeight="1" x14ac:dyDescent="0.2">
      <c r="A25" s="1932" t="s">
        <v>1922</v>
      </c>
      <c r="B25" s="1933" t="s">
        <v>2108</v>
      </c>
      <c r="C25" s="1933" t="s">
        <v>2108</v>
      </c>
      <c r="D25" s="1936" t="s">
        <v>2108</v>
      </c>
      <c r="E25" s="1935" t="s">
        <v>2117</v>
      </c>
    </row>
    <row r="26" spans="1:11" ht="12" customHeight="1" x14ac:dyDescent="0.2">
      <c r="A26" s="1932" t="s">
        <v>1923</v>
      </c>
      <c r="B26" s="1933" t="s">
        <v>2108</v>
      </c>
      <c r="C26" s="1933" t="s">
        <v>2108</v>
      </c>
      <c r="D26" s="1936" t="s">
        <v>2108</v>
      </c>
      <c r="E26" s="1935" t="s">
        <v>2120</v>
      </c>
    </row>
    <row r="27" spans="1:11" x14ac:dyDescent="0.2">
      <c r="A27" s="1932" t="s">
        <v>1924</v>
      </c>
      <c r="B27" s="1933"/>
      <c r="C27" s="1933"/>
      <c r="D27" s="1936"/>
      <c r="E27" s="1935"/>
    </row>
    <row r="28" spans="1:11" ht="12" customHeight="1" x14ac:dyDescent="0.2">
      <c r="A28" s="1932" t="s">
        <v>1925</v>
      </c>
      <c r="B28" s="1933"/>
      <c r="C28" s="1933"/>
      <c r="D28" s="1936"/>
      <c r="E28" s="1935"/>
    </row>
    <row r="29" spans="1:11" ht="12" customHeight="1" x14ac:dyDescent="0.2">
      <c r="A29" s="1932" t="s">
        <v>1926</v>
      </c>
      <c r="B29" s="1933" t="s">
        <v>2108</v>
      </c>
      <c r="C29" s="1933" t="s">
        <v>2108</v>
      </c>
      <c r="D29" s="1936" t="s">
        <v>2108</v>
      </c>
      <c r="E29" s="1935" t="s">
        <v>2117</v>
      </c>
    </row>
    <row r="30" spans="1:11" ht="12" customHeight="1" x14ac:dyDescent="0.2">
      <c r="A30" s="1932" t="s">
        <v>1927</v>
      </c>
      <c r="B30" s="1933"/>
      <c r="C30" s="1933"/>
      <c r="D30" s="1936"/>
      <c r="E30" s="1935"/>
    </row>
    <row r="31" spans="1:11" ht="12" customHeight="1" x14ac:dyDescent="0.2">
      <c r="A31" s="1932" t="s">
        <v>1928</v>
      </c>
      <c r="B31" s="1933"/>
      <c r="C31" s="1933"/>
      <c r="D31" s="1936"/>
      <c r="E31" s="1935"/>
      <c r="K31" s="1946"/>
    </row>
    <row r="32" spans="1:11" ht="12" customHeight="1" x14ac:dyDescent="0.2">
      <c r="A32" s="1932" t="s">
        <v>1929</v>
      </c>
      <c r="B32" s="1933"/>
      <c r="C32" s="1933"/>
      <c r="D32" s="1936"/>
      <c r="E32" s="1935"/>
    </row>
    <row r="33" spans="1:5" ht="12" customHeight="1" x14ac:dyDescent="0.2">
      <c r="A33" s="1932" t="s">
        <v>1930</v>
      </c>
      <c r="B33" s="1933"/>
      <c r="C33" s="1933"/>
      <c r="D33" s="1936"/>
      <c r="E33" s="1935"/>
    </row>
    <row r="34" spans="1:5" ht="12" customHeight="1" x14ac:dyDescent="0.25">
      <c r="A34" s="1937"/>
      <c r="B34" s="1937"/>
      <c r="C34" s="1937"/>
      <c r="D34" s="1937"/>
      <c r="E34" s="1937"/>
    </row>
    <row r="35" spans="1:5" ht="12" customHeight="1" x14ac:dyDescent="0.2">
      <c r="A35" s="1938" t="s">
        <v>1668</v>
      </c>
      <c r="B35" s="2420"/>
      <c r="C35" s="2420"/>
      <c r="D35" s="2420"/>
      <c r="E35" s="2421"/>
    </row>
    <row r="36" spans="1:5" ht="12" customHeight="1" x14ac:dyDescent="0.2">
      <c r="A36" s="2422" t="s">
        <v>2123</v>
      </c>
      <c r="B36" s="2423"/>
      <c r="C36" s="2423"/>
      <c r="D36" s="2423"/>
      <c r="E36" s="2424"/>
    </row>
    <row r="37" spans="1:5" ht="12" customHeight="1" x14ac:dyDescent="0.2">
      <c r="A37" s="2422" t="s">
        <v>2121</v>
      </c>
      <c r="B37" s="2423"/>
      <c r="C37" s="2423"/>
      <c r="D37" s="2423"/>
      <c r="E37" s="2424"/>
    </row>
    <row r="38" spans="1:5" ht="12" customHeight="1" x14ac:dyDescent="0.2">
      <c r="A38" s="2425" t="s">
        <v>2122</v>
      </c>
      <c r="B38" s="2426"/>
      <c r="C38" s="2426"/>
      <c r="D38" s="2426"/>
      <c r="E38" s="2427"/>
    </row>
    <row r="39" spans="1:5" ht="4.5" hidden="1" customHeight="1" x14ac:dyDescent="0.2">
      <c r="A39" s="1939"/>
      <c r="B39" s="1939"/>
      <c r="C39" s="1939"/>
      <c r="D39" s="1939"/>
      <c r="E39" s="1939"/>
    </row>
    <row r="40" spans="1:5" s="1937" customFormat="1" ht="12" customHeight="1" x14ac:dyDescent="0.25">
      <c r="A40" s="1940" t="s">
        <v>1667</v>
      </c>
      <c r="B40" s="2428"/>
      <c r="C40" s="2428"/>
      <c r="D40" s="2428"/>
      <c r="E40" s="2429"/>
    </row>
    <row r="41" spans="1:5" s="1937" customFormat="1" ht="12" customHeight="1" x14ac:dyDescent="0.25">
      <c r="A41" s="2430"/>
      <c r="B41" s="2431"/>
      <c r="C41" s="2431"/>
      <c r="D41" s="2431"/>
      <c r="E41" s="2432"/>
    </row>
    <row r="42" spans="1:5" s="1937" customFormat="1" ht="12" customHeight="1" x14ac:dyDescent="0.25">
      <c r="A42" s="2430"/>
      <c r="B42" s="2431"/>
      <c r="C42" s="2431"/>
      <c r="D42" s="2431"/>
      <c r="E42" s="2432"/>
    </row>
    <row r="43" spans="1:5" s="1937" customFormat="1" ht="15" x14ac:dyDescent="0.25">
      <c r="A43" s="2413"/>
      <c r="B43" s="2414"/>
      <c r="C43" s="2414"/>
      <c r="D43" s="2414"/>
      <c r="E43" s="2415"/>
    </row>
    <row r="44" spans="1:5" s="1937" customFormat="1" ht="12" hidden="1" customHeight="1" x14ac:dyDescent="0.25">
      <c r="A44" s="2413"/>
      <c r="B44" s="2414"/>
      <c r="C44" s="2414"/>
      <c r="D44" s="2414"/>
      <c r="E44" s="2415"/>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 top="0.9"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9" sqref="H19"/>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8" t="str">
        <f>COVER!A17</f>
        <v>Rome CCSD 2</v>
      </c>
      <c r="J6" s="2439"/>
    </row>
    <row r="7" spans="1:10" x14ac:dyDescent="0.2">
      <c r="A7" s="2440" t="s">
        <v>1015</v>
      </c>
      <c r="B7" s="2441"/>
      <c r="C7" s="2441"/>
      <c r="D7" s="2441"/>
      <c r="E7" s="2442"/>
      <c r="F7" s="1603"/>
      <c r="G7" s="1592"/>
      <c r="H7" s="1602" t="s">
        <v>431</v>
      </c>
      <c r="I7" s="2443">
        <f>COVER!A13</f>
        <v>13041002004</v>
      </c>
      <c r="J7" s="2443"/>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2016</v>
      </c>
      <c r="F9" s="1613"/>
      <c r="G9" s="1613"/>
      <c r="H9" s="1614" t="s">
        <v>2017</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4" t="s">
        <v>560</v>
      </c>
      <c r="B11" s="2445"/>
      <c r="C11" s="2446"/>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106994</v>
      </c>
      <c r="F12" s="1631"/>
      <c r="G12" s="1630">
        <f t="shared" ref="G12:G18" si="0">SUM(E12:F12)</f>
        <v>106994</v>
      </c>
      <c r="H12" s="1632">
        <v>114650</v>
      </c>
      <c r="I12" s="1631"/>
      <c r="J12" s="1630">
        <f t="shared" ref="J12:J18" si="1">SUM(H12:I12)</f>
        <v>114650</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7" t="s">
        <v>8</v>
      </c>
      <c r="C18" s="2448"/>
      <c r="D18" s="2449"/>
      <c r="E18" s="1634">
        <v>10649</v>
      </c>
      <c r="F18" s="1634"/>
      <c r="G18" s="1635">
        <f t="shared" si="0"/>
        <v>10649</v>
      </c>
      <c r="H18" s="1632">
        <v>13500</v>
      </c>
      <c r="I18" s="1632"/>
      <c r="J18" s="1630">
        <f t="shared" si="1"/>
        <v>13500</v>
      </c>
    </row>
    <row r="19" spans="1:10" ht="12.75" customHeight="1" thickBot="1" x14ac:dyDescent="0.25">
      <c r="A19" s="1626">
        <v>8</v>
      </c>
      <c r="B19" s="1636" t="s">
        <v>1357</v>
      </c>
      <c r="D19" s="1637"/>
      <c r="E19" s="1638">
        <f t="shared" ref="E19:J19" si="2">SUM(E12:E17)-E18</f>
        <v>96345</v>
      </c>
      <c r="F19" s="1638">
        <f t="shared" si="2"/>
        <v>0</v>
      </c>
      <c r="G19" s="1638">
        <f t="shared" si="2"/>
        <v>96345</v>
      </c>
      <c r="H19" s="1638">
        <f t="shared" si="2"/>
        <v>101150</v>
      </c>
      <c r="I19" s="1638">
        <f t="shared" si="2"/>
        <v>0</v>
      </c>
      <c r="J19" s="1638">
        <f t="shared" si="2"/>
        <v>101150</v>
      </c>
    </row>
    <row r="20" spans="1:10" ht="25.5" customHeight="1" thickTop="1" x14ac:dyDescent="0.2">
      <c r="A20" s="1626">
        <v>9</v>
      </c>
      <c r="B20" s="2450" t="s">
        <v>2020</v>
      </c>
      <c r="C20" s="2448"/>
      <c r="D20" s="2449"/>
      <c r="E20" s="1639"/>
      <c r="F20" s="1639"/>
      <c r="G20" s="1639"/>
      <c r="H20" s="1639"/>
      <c r="I20" s="1639"/>
      <c r="J20" s="1640">
        <f>IF(AND(G19&gt;0,J19&gt;0),(((J19-G19)/G19)),"Enter Budget Data")</f>
        <v>4.9872852768695831E-2</v>
      </c>
    </row>
    <row r="21" spans="1:10" ht="9" customHeight="1" x14ac:dyDescent="0.2">
      <c r="B21" s="1641"/>
    </row>
    <row r="22" spans="1:10" x14ac:dyDescent="0.2">
      <c r="A22" s="1642" t="s">
        <v>139</v>
      </c>
      <c r="B22" s="1641"/>
    </row>
    <row r="23" spans="1:10" x14ac:dyDescent="0.2">
      <c r="A23" s="1594" t="s">
        <v>2018</v>
      </c>
      <c r="B23" s="1641"/>
    </row>
    <row r="24" spans="1:10" x14ac:dyDescent="0.2">
      <c r="A24" s="1594" t="s">
        <v>2019</v>
      </c>
      <c r="B24" s="1641"/>
    </row>
    <row r="25" spans="1:10" x14ac:dyDescent="0.2">
      <c r="A25" s="1643"/>
      <c r="B25" s="1641"/>
    </row>
    <row r="26" spans="1:10" ht="20.100000000000001" customHeight="1" x14ac:dyDescent="0.2">
      <c r="B26" s="1641"/>
      <c r="C26" s="2455"/>
      <c r="D26" s="2455"/>
      <c r="E26" s="1909"/>
      <c r="F26" s="2454"/>
      <c r="G26" s="2454"/>
    </row>
    <row r="27" spans="1:10" x14ac:dyDescent="0.2">
      <c r="B27" s="1641"/>
      <c r="C27" s="1904" t="s">
        <v>1199</v>
      </c>
      <c r="D27" s="1905"/>
      <c r="E27" s="1906"/>
      <c r="F27" s="2451" t="s">
        <v>1894</v>
      </c>
      <c r="G27" s="2451"/>
    </row>
    <row r="28" spans="1:10" ht="28.5" customHeight="1" x14ac:dyDescent="0.2">
      <c r="B28" s="1641"/>
      <c r="C28" s="2453"/>
      <c r="D28" s="2453"/>
      <c r="E28" s="1908"/>
      <c r="F28" s="2453"/>
      <c r="G28" s="2453"/>
    </row>
    <row r="29" spans="1:10" x14ac:dyDescent="0.2">
      <c r="B29" s="1641"/>
      <c r="C29" s="1902" t="s">
        <v>2027</v>
      </c>
      <c r="E29" s="1907"/>
      <c r="F29" s="2452" t="s">
        <v>1895</v>
      </c>
      <c r="G29" s="2452"/>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6"/>
    </row>
    <row r="36" spans="1:10" ht="13.5" customHeight="1" x14ac:dyDescent="0.2">
      <c r="B36" s="1645"/>
      <c r="C36" s="2437" t="s">
        <v>2093</v>
      </c>
      <c r="D36" s="2436"/>
      <c r="E36" s="2436"/>
      <c r="F36" s="2436"/>
      <c r="G36" s="2436"/>
      <c r="H36" s="2436"/>
      <c r="I36" s="2436"/>
      <c r="J36" s="1647"/>
    </row>
    <row r="37" spans="1:10" ht="22.5" customHeight="1" x14ac:dyDescent="0.2">
      <c r="C37" s="2436"/>
      <c r="D37" s="2436"/>
      <c r="E37" s="2436"/>
      <c r="F37" s="2436"/>
      <c r="G37" s="2436"/>
      <c r="H37" s="2436"/>
      <c r="I37" s="2436"/>
      <c r="J37" s="1647"/>
    </row>
    <row r="38" spans="1:10" ht="7.5" customHeight="1" x14ac:dyDescent="0.2">
      <c r="C38" s="1646"/>
      <c r="D38" s="1648"/>
      <c r="E38" s="1649"/>
      <c r="F38" s="1995"/>
      <c r="G38" s="1649"/>
    </row>
    <row r="39" spans="1:10" ht="13.5" customHeight="1" x14ac:dyDescent="0.2">
      <c r="B39" s="1645"/>
      <c r="C39" s="2433" t="s">
        <v>1028</v>
      </c>
      <c r="D39" s="2434"/>
      <c r="E39" s="2434"/>
      <c r="F39" s="2434"/>
      <c r="G39" s="2434"/>
      <c r="H39" s="2434"/>
      <c r="I39" s="2434"/>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1" sqref="B2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14.25" x14ac:dyDescent="0.2">
      <c r="A5" s="2111">
        <v>1</v>
      </c>
      <c r="B5" s="12" t="s">
        <v>2124</v>
      </c>
    </row>
    <row r="6" spans="1:2" ht="14.25" x14ac:dyDescent="0.2">
      <c r="A6" s="2111"/>
      <c r="B6" s="12" t="s">
        <v>2125</v>
      </c>
    </row>
    <row r="7" spans="1:2" ht="14.25" x14ac:dyDescent="0.2">
      <c r="A7" s="2111"/>
    </row>
    <row r="8" spans="1:2" ht="14.25" x14ac:dyDescent="0.2">
      <c r="A8" s="2111">
        <v>2</v>
      </c>
      <c r="B8" s="12" t="s">
        <v>2126</v>
      </c>
    </row>
    <row r="9" spans="1:2" ht="14.25" x14ac:dyDescent="0.2">
      <c r="A9" s="2111"/>
    </row>
    <row r="10" spans="1:2" ht="14.25" x14ac:dyDescent="0.2">
      <c r="A10" s="2111">
        <v>3</v>
      </c>
      <c r="B10" s="12" t="s">
        <v>2127</v>
      </c>
    </row>
    <row r="11" spans="1:2" ht="14.25" x14ac:dyDescent="0.2">
      <c r="A11" s="2111"/>
    </row>
    <row r="12" spans="1:2" ht="14.25" x14ac:dyDescent="0.2">
      <c r="A12" s="2111">
        <v>4</v>
      </c>
      <c r="B12" s="12" t="s">
        <v>2128</v>
      </c>
    </row>
    <row r="13" spans="1:2" ht="14.25" x14ac:dyDescent="0.2">
      <c r="A13" s="2111"/>
    </row>
    <row r="14" spans="1:2" ht="14.25" x14ac:dyDescent="0.2">
      <c r="A14" s="2111">
        <v>5</v>
      </c>
      <c r="B14" s="12" t="s">
        <v>2129</v>
      </c>
    </row>
    <row r="15" spans="1:2" ht="14.25" x14ac:dyDescent="0.2">
      <c r="A15" s="2111"/>
    </row>
    <row r="16" spans="1:2" ht="14.25" x14ac:dyDescent="0.2">
      <c r="A16" s="2111">
        <v>6</v>
      </c>
      <c r="B16" s="12" t="s">
        <v>2130</v>
      </c>
    </row>
    <row r="17" spans="1:1" ht="14.25" x14ac:dyDescent="0.2">
      <c r="A17" s="2111"/>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Rome CCSD 2</v>
      </c>
    </row>
    <row r="65" spans="2:2" x14ac:dyDescent="0.2">
      <c r="B65" s="393">
        <f>COVER!A13</f>
        <v>13041002004</v>
      </c>
    </row>
  </sheetData>
  <phoneticPr fontId="10" type="noConversion"/>
  <pageMargins left="0.44" right="0.22" top="0.66" bottom="0.1" header="0.21" footer="0.17"/>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0" t="s">
        <v>1097</v>
      </c>
      <c r="C8" s="290" t="s">
        <v>1689</v>
      </c>
      <c r="D8" s="175"/>
    </row>
    <row r="9" spans="1:4" ht="13.5" customHeight="1" x14ac:dyDescent="0.2">
      <c r="A9" s="108"/>
      <c r="B9" s="1588"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6" sqref="G16"/>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2" shapeId="86017" r:id="rId4">
          <objectPr defaultSize="0" autoPict="0" r:id="rId5">
            <anchor moveWithCells="1">
              <from>
                <xdr:col>0</xdr:col>
                <xdr:colOff>847725</xdr:colOff>
                <xdr:row>3</xdr:row>
                <xdr:rowOff>133350</xdr:rowOff>
              </from>
              <to>
                <xdr:col>0</xdr:col>
                <xdr:colOff>1943100</xdr:colOff>
                <xdr:row>8</xdr:row>
                <xdr:rowOff>0</xdr:rowOff>
              </to>
            </anchor>
          </objectPr>
        </oleObject>
      </mc:Choice>
      <mc:Fallback>
        <oleObject progId="Package2"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18"/>
      <c r="H2" s="1818"/>
    </row>
    <row r="3" spans="1:8" ht="46.5" customHeight="1" x14ac:dyDescent="0.2">
      <c r="A3" s="2469" t="s">
        <v>1723</v>
      </c>
      <c r="B3" s="2470"/>
      <c r="C3" s="2470"/>
      <c r="D3" s="2470"/>
      <c r="E3" s="2470"/>
      <c r="F3" s="2471"/>
      <c r="G3" s="1818"/>
      <c r="H3" s="1818"/>
    </row>
    <row r="4" spans="1:8" s="1570" customFormat="1" ht="41.25" customHeight="1" x14ac:dyDescent="0.2">
      <c r="A4" s="2472" t="s">
        <v>1876</v>
      </c>
      <c r="B4" s="2473"/>
      <c r="C4" s="2473"/>
      <c r="D4" s="2473"/>
      <c r="E4" s="2473"/>
      <c r="F4" s="2474"/>
    </row>
    <row r="5" spans="1:8" ht="42" customHeight="1" x14ac:dyDescent="0.2">
      <c r="A5" s="1833" t="s">
        <v>560</v>
      </c>
      <c r="B5" s="1571" t="s">
        <v>1879</v>
      </c>
      <c r="C5" s="1571" t="s">
        <v>1880</v>
      </c>
      <c r="D5" s="1571" t="s">
        <v>1878</v>
      </c>
      <c r="E5" s="1571" t="s">
        <v>1881</v>
      </c>
      <c r="F5" s="1571" t="s">
        <v>1633</v>
      </c>
    </row>
    <row r="6" spans="1:8" s="1574" customFormat="1" ht="14.25" customHeight="1" x14ac:dyDescent="0.2">
      <c r="A6" s="1572" t="s">
        <v>1634</v>
      </c>
      <c r="B6" s="1573">
        <f>'Acct Summary 7-8'!C8</f>
        <v>2196358</v>
      </c>
      <c r="C6" s="1573">
        <f>'Acct Summary 7-8'!D8</f>
        <v>46101</v>
      </c>
      <c r="D6" s="1573">
        <f>'Acct Summary 7-8'!F8</f>
        <v>100427</v>
      </c>
      <c r="E6" s="1573">
        <f>'Acct Summary 7-8'!I8</f>
        <v>202</v>
      </c>
      <c r="F6" s="1573">
        <f>SUM(B6:E6)</f>
        <v>2343088</v>
      </c>
    </row>
    <row r="7" spans="1:8" s="1574" customFormat="1" ht="14.25" customHeight="1" thickBot="1" x14ac:dyDescent="0.25">
      <c r="A7" s="1572" t="s">
        <v>1635</v>
      </c>
      <c r="B7" s="1575">
        <f>'Acct Summary 7-8'!C17</f>
        <v>2268393</v>
      </c>
      <c r="C7" s="1575">
        <f>'Acct Summary 7-8'!D17</f>
        <v>162747</v>
      </c>
      <c r="D7" s="1575">
        <f>'Acct Summary 7-8'!F17</f>
        <v>248324</v>
      </c>
      <c r="E7" s="1834"/>
      <c r="F7" s="1573">
        <f>SUM(B7:E7)</f>
        <v>2679464</v>
      </c>
    </row>
    <row r="8" spans="1:8" s="1574" customFormat="1" ht="14.25" thickTop="1" thickBot="1" x14ac:dyDescent="0.25">
      <c r="A8" s="1576" t="s">
        <v>1636</v>
      </c>
      <c r="B8" s="1577">
        <f>(B6-B7)</f>
        <v>-72035</v>
      </c>
      <c r="C8" s="1577">
        <f>(C6-C7)</f>
        <v>-116646</v>
      </c>
      <c r="D8" s="1577">
        <f>(D6-D7)</f>
        <v>-147897</v>
      </c>
      <c r="E8" s="1575">
        <f>(E6-E7)</f>
        <v>202</v>
      </c>
      <c r="F8" s="1578">
        <f>SUM(F6-F7)</f>
        <v>-336376</v>
      </c>
    </row>
    <row r="9" spans="1:8" s="1574" customFormat="1" ht="14.25" thickTop="1" thickBot="1" x14ac:dyDescent="0.25">
      <c r="A9" s="1579" t="s">
        <v>2022</v>
      </c>
      <c r="B9" s="1580">
        <f>'Acct Summary 7-8'!C81</f>
        <v>1208897</v>
      </c>
      <c r="C9" s="1580">
        <f>'Acct Summary 7-8'!D81</f>
        <v>381794</v>
      </c>
      <c r="D9" s="1580">
        <f>'Acct Summary 7-8'!F81</f>
        <v>512206</v>
      </c>
      <c r="E9" s="1580">
        <f>'Acct Summary 7-8'!I81</f>
        <v>109122</v>
      </c>
      <c r="F9" s="1659">
        <f>SUM(B9:E9)</f>
        <v>2212019</v>
      </c>
    </row>
    <row r="10" spans="1:8" ht="16.5" customHeight="1" thickTop="1" x14ac:dyDescent="0.2">
      <c r="A10" s="1581"/>
      <c r="B10" s="1582"/>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7"/>
      <c r="B11" s="1658"/>
      <c r="C11" s="2460"/>
      <c r="D11" s="2461"/>
      <c r="E11" s="2461"/>
      <c r="F11" s="2462"/>
      <c r="H11" s="1656"/>
    </row>
    <row r="12" spans="1:8" ht="19.5" customHeight="1" x14ac:dyDescent="0.2">
      <c r="A12" s="1657"/>
      <c r="B12" s="1658"/>
      <c r="C12" s="2460"/>
      <c r="D12" s="2461"/>
      <c r="E12" s="2461"/>
      <c r="F12" s="2462"/>
      <c r="H12" s="1656"/>
    </row>
    <row r="13" spans="1:8" ht="19.5" customHeight="1" x14ac:dyDescent="0.2">
      <c r="A13" s="1657"/>
      <c r="B13" s="1658"/>
      <c r="C13" s="2463"/>
      <c r="D13" s="2464"/>
      <c r="E13" s="2464"/>
      <c r="F13" s="2465"/>
      <c r="H13" s="1656"/>
    </row>
    <row r="14" spans="1:8" s="1530" customFormat="1" hidden="1" x14ac:dyDescent="0.2">
      <c r="A14" s="2459" t="s">
        <v>1950</v>
      </c>
      <c r="B14" s="2459"/>
      <c r="C14" s="2459"/>
      <c r="D14" s="2459"/>
      <c r="E14" s="2459"/>
      <c r="F14" s="1530" t="s">
        <v>1637</v>
      </c>
    </row>
    <row r="15" spans="1:8" hidden="1" x14ac:dyDescent="0.2">
      <c r="A15" s="1521" t="s">
        <v>1720</v>
      </c>
      <c r="F15" s="1583"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398"/>
      <c r="C6" s="226"/>
      <c r="D6" s="1243"/>
    </row>
    <row r="7" spans="1:4" x14ac:dyDescent="0.2">
      <c r="A7" s="1889" t="s">
        <v>487</v>
      </c>
      <c r="B7" s="398"/>
      <c r="C7" s="226"/>
      <c r="D7" s="1243"/>
    </row>
    <row r="8" spans="1:4" ht="18" customHeight="1" x14ac:dyDescent="0.2">
      <c r="A8" s="2475"/>
      <c r="B8" s="2476"/>
      <c r="C8" s="2476"/>
      <c r="D8" s="2477"/>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80" t="s">
        <v>1889</v>
      </c>
      <c r="D11" s="2481"/>
    </row>
    <row r="12" spans="1:4" s="4" customFormat="1" ht="12.75" x14ac:dyDescent="0.2">
      <c r="A12" s="1891"/>
      <c r="B12" s="227"/>
      <c r="C12" s="1890" t="s">
        <v>1888</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1890</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3" t="s">
        <v>354</v>
      </c>
      <c r="D27" s="2484"/>
    </row>
    <row r="28" spans="1:4" ht="12.75" x14ac:dyDescent="0.2">
      <c r="A28" s="230"/>
      <c r="B28" s="231">
        <v>2</v>
      </c>
      <c r="C28" s="2482" t="s">
        <v>1913</v>
      </c>
      <c r="D28" s="2328"/>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1915</v>
      </c>
      <c r="D31" s="1253" t="str">
        <f>IF(AND(COVER!J29="X",COVER!J30="X",COVER!L30&lt;&gt;"X"),"OK",IF(AND(COVER!J29="X",COVER!J30&lt;&gt;"X",COVER!L30="X"),"OK",IF(AND(COVER!L29="X",COVER!J30&lt;&gt;"X"),"OK","PLEASE CHECK YES or NO.")))</f>
        <v>OK</v>
      </c>
    </row>
    <row r="32" spans="1:4" x14ac:dyDescent="0.2">
      <c r="A32" s="232"/>
      <c r="B32" s="235"/>
      <c r="C32" s="1584" t="s">
        <v>1914</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4"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5" t="s">
        <v>616</v>
      </c>
      <c r="D49" s="2486"/>
    </row>
    <row r="50" spans="1:4" x14ac:dyDescent="0.2">
      <c r="A50" s="245"/>
      <c r="B50" s="246"/>
      <c r="C50" s="1562" t="s">
        <v>1594</v>
      </c>
      <c r="D50" s="1259" t="str">
        <f>IF(SUM('Assets-Liab 5-6'!C13)&lt;&gt;SUM('Assets-Liab 5-6'!C41),"ERROR!","OK")</f>
        <v>OK</v>
      </c>
    </row>
    <row r="51" spans="1:4" x14ac:dyDescent="0.2">
      <c r="A51" s="245"/>
      <c r="B51" s="246"/>
      <c r="C51" s="1562" t="s">
        <v>1595</v>
      </c>
      <c r="D51" s="1259" t="str">
        <f>IF(SUM('Assets-Liab 5-6'!D13)&lt;&gt;SUM('Assets-Liab 5-6'!D41),"ERROR!","OK")</f>
        <v>OK</v>
      </c>
    </row>
    <row r="52" spans="1:4" x14ac:dyDescent="0.2">
      <c r="A52" s="245"/>
      <c r="B52" s="246"/>
      <c r="C52" s="1562" t="s">
        <v>1596</v>
      </c>
      <c r="D52" s="1259" t="str">
        <f>IF(SUM('Assets-Liab 5-6'!E13)&lt;&gt;SUM('Assets-Liab 5-6'!E41),"ERROR!","OK")</f>
        <v>OK</v>
      </c>
    </row>
    <row r="53" spans="1:4" x14ac:dyDescent="0.2">
      <c r="A53" s="245"/>
      <c r="B53" s="246"/>
      <c r="C53" s="1562" t="s">
        <v>1597</v>
      </c>
      <c r="D53" s="1259" t="str">
        <f>IF(SUM('Assets-Liab 5-6'!F13)&lt;&gt;SUM('Assets-Liab 5-6'!F41),"ERROR!","OK")</f>
        <v>OK</v>
      </c>
    </row>
    <row r="54" spans="1:4" x14ac:dyDescent="0.2">
      <c r="A54" s="245"/>
      <c r="B54" s="246"/>
      <c r="C54" s="1562" t="s">
        <v>1598</v>
      </c>
      <c r="D54" s="1259" t="str">
        <f>IF(SUM('Assets-Liab 5-6'!G13)&lt;&gt;SUM('Assets-Liab 5-6'!G41),"ERROR!","OK")</f>
        <v>OK</v>
      </c>
    </row>
    <row r="55" spans="1:4" x14ac:dyDescent="0.2">
      <c r="A55" s="245"/>
      <c r="B55" s="246"/>
      <c r="C55" s="1562" t="s">
        <v>1599</v>
      </c>
      <c r="D55" s="1259" t="str">
        <f>IF(SUM('Assets-Liab 5-6'!H13)&lt;&gt;SUM('Assets-Liab 5-6'!H41),"ERROR!","OK")</f>
        <v>OK</v>
      </c>
    </row>
    <row r="56" spans="1:4" x14ac:dyDescent="0.2">
      <c r="A56" s="245"/>
      <c r="B56" s="246"/>
      <c r="C56" s="1562" t="s">
        <v>1600</v>
      </c>
      <c r="D56" s="1259" t="str">
        <f>IF(SUM('Assets-Liab 5-6'!I13)&lt;&gt;SUM('Assets-Liab 5-6'!I41),"ERROR!","OK")</f>
        <v>OK</v>
      </c>
    </row>
    <row r="57" spans="1:4" x14ac:dyDescent="0.2">
      <c r="A57" s="245"/>
      <c r="B57" s="246"/>
      <c r="C57" s="1562" t="s">
        <v>1601</v>
      </c>
      <c r="D57" s="1259" t="str">
        <f>IF(SUM('Assets-Liab 5-6'!J13)&lt;&gt;SUM('Assets-Liab 5-6'!J41),"ERROR!","OK")</f>
        <v>OK</v>
      </c>
    </row>
    <row r="58" spans="1:4" x14ac:dyDescent="0.2">
      <c r="A58" s="245"/>
      <c r="B58" s="246"/>
      <c r="C58" s="1562" t="s">
        <v>1602</v>
      </c>
      <c r="D58" s="1259" t="str">
        <f>IF(SUM('Assets-Liab 5-6'!K13)&lt;&gt;SUM('Assets-Liab 5-6'!K41),"ERROR!","OK")</f>
        <v>OK</v>
      </c>
    </row>
    <row r="59" spans="1:4" x14ac:dyDescent="0.2">
      <c r="A59" s="245"/>
      <c r="B59" s="246"/>
      <c r="C59" s="1562" t="s">
        <v>1603</v>
      </c>
      <c r="D59" s="1259" t="str">
        <f>IF(SUM('Assets-Liab 5-6'!L13)&lt;&gt;('Assets-Liab 5-6'!L41),"ERROR!","OK")</f>
        <v>OK</v>
      </c>
    </row>
    <row r="60" spans="1:4" x14ac:dyDescent="0.2">
      <c r="A60" s="245"/>
      <c r="B60" s="246"/>
      <c r="C60" s="1562" t="s">
        <v>1604</v>
      </c>
      <c r="D60" s="1259" t="str">
        <f>IF(SUM('Assets-Liab 5-6'!M23)&lt;&gt;('Assets-Liab 5-6'!M41),"ERROR!","OK")</f>
        <v>OK</v>
      </c>
    </row>
    <row r="61" spans="1:4" x14ac:dyDescent="0.2">
      <c r="A61" s="245"/>
      <c r="B61" s="246"/>
      <c r="C61" s="1562" t="s">
        <v>1605</v>
      </c>
      <c r="D61" s="1259" t="str">
        <f>IF(SUM('Assets-Liab 5-6'!N23)&lt;&gt;('Assets-Liab 5-6'!N41),"ERROR!","OK")</f>
        <v>OK</v>
      </c>
    </row>
    <row r="62" spans="1:4" x14ac:dyDescent="0.2">
      <c r="A62" s="232"/>
      <c r="B62" s="247">
        <f>B49+1</f>
        <v>6</v>
      </c>
      <c r="C62" s="2478" t="s">
        <v>900</v>
      </c>
      <c r="D62" s="2479"/>
    </row>
    <row r="63" spans="1:4" s="241" customFormat="1" x14ac:dyDescent="0.2">
      <c r="A63" s="232"/>
      <c r="B63" s="238"/>
      <c r="C63" s="1563" t="s">
        <v>1606</v>
      </c>
      <c r="D63" s="1260" t="str">
        <f>IF('Assets-Liab 5-6'!C38+'Assets-Liab 5-6'!C39='Acct Summary 7-8'!C81,"OK","ERROR!")</f>
        <v>OK</v>
      </c>
    </row>
    <row r="64" spans="1:4" x14ac:dyDescent="0.2">
      <c r="A64" s="232"/>
      <c r="B64" s="238"/>
      <c r="C64" s="1563" t="s">
        <v>1607</v>
      </c>
      <c r="D64" s="1260" t="str">
        <f>IF((('Assets-Liab 5-6'!D38+'Assets-Liab 5-6'!D39) ='Acct Summary 7-8'!D81), "OK", "ERROR!" )</f>
        <v>OK</v>
      </c>
    </row>
    <row r="65" spans="1:4" s="241" customFormat="1" x14ac:dyDescent="0.2">
      <c r="A65" s="232"/>
      <c r="B65" s="238"/>
      <c r="C65" s="1563" t="s">
        <v>1608</v>
      </c>
      <c r="D65" s="1260" t="str">
        <f>IF((('Assets-Liab 5-6'!E38 + 'Assets-Liab 5-6'!E39) ='Acct Summary 7-8'!E81), "OK", "ERROR!" )</f>
        <v>OK</v>
      </c>
    </row>
    <row r="66" spans="1:4" x14ac:dyDescent="0.2">
      <c r="A66" s="232"/>
      <c r="B66" s="238"/>
      <c r="C66" s="1563" t="s">
        <v>1609</v>
      </c>
      <c r="D66" s="1260" t="str">
        <f>IF((('Assets-Liab 5-6'!F38 + 'Assets-Liab 5-6'!F39) ='Acct Summary 7-8'!F81), "OK", "ERROR!" )</f>
        <v>OK</v>
      </c>
    </row>
    <row r="67" spans="1:4" ht="12.75" customHeight="1" x14ac:dyDescent="0.2">
      <c r="A67" s="232"/>
      <c r="B67" s="238"/>
      <c r="C67" s="1563" t="s">
        <v>1626</v>
      </c>
      <c r="D67" s="1260" t="str">
        <f>IF((('Assets-Liab 5-6'!G38 + 'Assets-Liab 5-6'!G39) ='Acct Summary 7-8'!G81), "OK", "ERROR!" )</f>
        <v>OK</v>
      </c>
    </row>
    <row r="68" spans="1:4" x14ac:dyDescent="0.2">
      <c r="A68" s="232"/>
      <c r="B68" s="238"/>
      <c r="C68" s="1563" t="s">
        <v>1610</v>
      </c>
      <c r="D68" s="1260" t="str">
        <f>IF((('Assets-Liab 5-6'!H38 + 'Assets-Liab 5-6'!H39) ='Acct Summary 7-8'!H81), "OK", "ERROR!" )</f>
        <v>OK</v>
      </c>
    </row>
    <row r="69" spans="1:4" ht="12.75" customHeight="1" x14ac:dyDescent="0.2">
      <c r="A69" s="232"/>
      <c r="B69" s="238"/>
      <c r="C69" s="1563" t="s">
        <v>1611</v>
      </c>
      <c r="D69" s="1260" t="str">
        <f>IF((('Assets-Liab 5-6'!I38 + 'Assets-Liab 5-6'!I39) ='Acct Summary 7-8'!I81), "OK", "ERROR!" )</f>
        <v>OK</v>
      </c>
    </row>
    <row r="70" spans="1:4" x14ac:dyDescent="0.2">
      <c r="A70" s="232"/>
      <c r="B70" s="238"/>
      <c r="C70" s="1563" t="s">
        <v>1612</v>
      </c>
      <c r="D70" s="1260" t="str">
        <f>IF((('Assets-Liab 5-6'!J38 + 'Assets-Liab 5-6'!J39) ='Acct Summary 7-8'!J81), "OK", "ERROR!" )</f>
        <v>OK</v>
      </c>
    </row>
    <row r="71" spans="1:4" x14ac:dyDescent="0.2">
      <c r="A71" s="242"/>
      <c r="B71" s="238"/>
      <c r="C71" s="1563"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8" t="s">
        <v>758</v>
      </c>
      <c r="D76" s="2479"/>
    </row>
    <row r="77" spans="1:4" x14ac:dyDescent="0.2">
      <c r="A77" s="236"/>
      <c r="B77" s="247"/>
      <c r="C77" s="1072" t="s">
        <v>1614</v>
      </c>
      <c r="D77" s="1262" t="str">
        <f>IF(SUM('Acct Summary 7-8'!C27:K27) =SUM( 'Acct Summary 7-8'!C49:K49),"OK", "ERROR")</f>
        <v>OK</v>
      </c>
    </row>
    <row r="78" spans="1:4" x14ac:dyDescent="0.2">
      <c r="A78" s="232"/>
      <c r="B78" s="238"/>
      <c r="C78" s="1563" t="s">
        <v>1615</v>
      </c>
      <c r="D78" s="1260" t="str">
        <f>IF(SUM('Acct Summary 7-8'!C28:K28)=SUM('Acct Summary 7-8'!C50:K50),"OK","ERROR!")</f>
        <v>OK</v>
      </c>
    </row>
    <row r="79" spans="1:4" ht="24" x14ac:dyDescent="0.2">
      <c r="A79" s="244"/>
      <c r="B79" s="238"/>
      <c r="C79" s="1563"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1646</v>
      </c>
      <c r="D81" s="1260" t="str">
        <f>IF(SUM('Assets-Liab 5-6'!C38:H38)&gt;=SUM('Rest Tax Levies-Tort Im 26'!G25:K25),"OK","ERROR")</f>
        <v>OK</v>
      </c>
    </row>
    <row r="82" spans="1:4" x14ac:dyDescent="0.2">
      <c r="A82" s="232"/>
      <c r="B82" s="238"/>
      <c r="C82" s="1563" t="s">
        <v>1719</v>
      </c>
      <c r="D82" s="1260" t="str">
        <f>IF(SUM('Assets-Liab 5-6'!C39:K39)&gt;0,"OK","ENTRY IS REQUIRED!")</f>
        <v>OK</v>
      </c>
    </row>
    <row r="83" spans="1:4" x14ac:dyDescent="0.2">
      <c r="A83" s="232"/>
      <c r="B83" s="1585">
        <f>B80+1</f>
        <v>11</v>
      </c>
      <c r="C83" s="1586" t="s">
        <v>1648</v>
      </c>
      <c r="D83" s="1260"/>
    </row>
    <row r="84" spans="1:4" x14ac:dyDescent="0.2">
      <c r="A84" s="232"/>
      <c r="B84" s="238"/>
      <c r="C84" s="1563"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0" t="s">
        <v>2023</v>
      </c>
      <c r="B4" s="2511"/>
      <c r="C4" s="2511"/>
      <c r="D4" s="2511"/>
      <c r="E4" s="2511"/>
      <c r="F4" s="2511"/>
      <c r="G4" s="2511"/>
      <c r="H4" s="2511"/>
      <c r="I4" s="2511"/>
      <c r="J4" s="2511"/>
      <c r="K4" s="2511"/>
      <c r="L4" s="251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9" t="str">
        <f>COVER!A17</f>
        <v>Rome CCSD 2</v>
      </c>
      <c r="B7" s="2500"/>
      <c r="C7" s="2500"/>
      <c r="D7" s="2512"/>
      <c r="E7" s="2513">
        <f>COVER!A13</f>
        <v>13041002004</v>
      </c>
      <c r="F7" s="2514"/>
      <c r="G7" s="2515" t="str">
        <f>COVER!T23</f>
        <v>060-006876</v>
      </c>
      <c r="H7" s="2516"/>
      <c r="I7" s="2516"/>
      <c r="J7" s="2516"/>
      <c r="K7" s="2516"/>
      <c r="L7" s="2517"/>
    </row>
    <row r="8" spans="1:29" ht="13.5" customHeight="1" x14ac:dyDescent="0.2">
      <c r="A8" s="2005" t="s">
        <v>1905</v>
      </c>
      <c r="B8" s="1957"/>
      <c r="C8" s="1947"/>
      <c r="D8" s="1947"/>
      <c r="E8" s="1959"/>
      <c r="F8" s="1948"/>
      <c r="G8" s="2008" t="s">
        <v>1387</v>
      </c>
      <c r="H8" s="1278"/>
      <c r="I8" s="1278"/>
      <c r="J8" s="1278"/>
      <c r="K8" s="1278"/>
      <c r="L8" s="1949"/>
    </row>
    <row r="9" spans="1:29" ht="13.5" customHeight="1" x14ac:dyDescent="0.2">
      <c r="A9" s="2518"/>
      <c r="B9" s="2488"/>
      <c r="C9" s="2488"/>
      <c r="D9" s="2488"/>
      <c r="E9" s="2488"/>
      <c r="F9" s="2519"/>
      <c r="G9" s="2487" t="str">
        <f>COVER!T13</f>
        <v>SUSAN J. LYONS, CPA, P.C.</v>
      </c>
      <c r="H9" s="2506"/>
      <c r="I9" s="2506"/>
      <c r="J9" s="2506"/>
      <c r="K9" s="2506"/>
      <c r="L9" s="2520"/>
    </row>
    <row r="10" spans="1:29" ht="13.5" customHeight="1" x14ac:dyDescent="0.2">
      <c r="A10" s="2496" t="str">
        <f>COVER!A38</f>
        <v>ERIK ESTILL</v>
      </c>
      <c r="B10" s="2497"/>
      <c r="C10" s="2497"/>
      <c r="D10" s="2497"/>
      <c r="E10" s="2497"/>
      <c r="F10" s="2498"/>
      <c r="G10" s="2487" t="str">
        <f>COVER!T17</f>
        <v>5959 U.S. HIGHWAY 51</v>
      </c>
      <c r="H10" s="2489"/>
      <c r="I10" s="2489"/>
      <c r="J10" s="2489"/>
      <c r="K10" s="2489"/>
      <c r="L10" s="2502"/>
    </row>
    <row r="11" spans="1:29" ht="13.5" customHeight="1" x14ac:dyDescent="0.2">
      <c r="A11" s="2005" t="s">
        <v>1907</v>
      </c>
      <c r="B11" s="1957"/>
      <c r="C11" s="1947"/>
      <c r="D11" s="1959"/>
      <c r="E11" s="1947"/>
      <c r="F11" s="1948"/>
      <c r="G11" s="2487" t="str">
        <f>COVER!T19</f>
        <v>ODIN</v>
      </c>
      <c r="H11" s="2489"/>
      <c r="I11" s="2489"/>
      <c r="J11" s="2000" t="str">
        <f>COVER!X19</f>
        <v>IL</v>
      </c>
      <c r="K11" s="2000">
        <f>COVER!Z19</f>
        <v>62870</v>
      </c>
      <c r="L11" s="1999"/>
    </row>
    <row r="12" spans="1:29" ht="13.5" customHeight="1" x14ac:dyDescent="0.2">
      <c r="A12" s="2503" t="s">
        <v>1906</v>
      </c>
      <c r="B12" s="2504"/>
      <c r="C12" s="2504"/>
      <c r="D12" s="2504"/>
      <c r="E12" s="2504"/>
      <c r="F12" s="2505"/>
      <c r="G12" s="1916"/>
      <c r="H12" s="1294"/>
      <c r="I12" s="1294"/>
      <c r="J12" s="1294"/>
      <c r="K12" s="1294"/>
      <c r="L12" s="1917"/>
    </row>
    <row r="13" spans="1:29" ht="13.5" customHeight="1" x14ac:dyDescent="0.2">
      <c r="A13" s="2487"/>
      <c r="B13" s="2506"/>
      <c r="C13" s="2506"/>
      <c r="D13" s="2506"/>
      <c r="E13" s="1293"/>
      <c r="F13" s="2001"/>
      <c r="G13" s="2009" t="s">
        <v>1908</v>
      </c>
      <c r="H13" s="1950"/>
      <c r="I13" s="2507" t="str">
        <f>COVER!T25</f>
        <v>slyons1007@gmail.com</v>
      </c>
      <c r="J13" s="2508"/>
      <c r="K13" s="2508"/>
      <c r="L13" s="2509"/>
    </row>
    <row r="14" spans="1:29" ht="13.5" customHeight="1" x14ac:dyDescent="0.2">
      <c r="A14" s="2487" t="str">
        <f>COVER!A19</f>
        <v>233 WEST SOUTH</v>
      </c>
      <c r="B14" s="2488"/>
      <c r="C14" s="2488"/>
      <c r="D14" s="2488"/>
      <c r="E14" s="1998">
        <v>0</v>
      </c>
      <c r="F14" s="1292"/>
      <c r="G14" s="2010" t="s">
        <v>1386</v>
      </c>
      <c r="H14" s="1278"/>
      <c r="I14" s="1278"/>
      <c r="J14" s="1278"/>
      <c r="K14" s="1278"/>
      <c r="L14" s="1949"/>
    </row>
    <row r="15" spans="1:29" ht="13.5" customHeight="1" x14ac:dyDescent="0.2">
      <c r="A15" s="2487" t="str">
        <f>COVER!A21</f>
        <v>DIX</v>
      </c>
      <c r="B15" s="2489"/>
      <c r="C15" s="2489"/>
      <c r="D15" s="1277"/>
      <c r="E15" s="1918"/>
      <c r="F15" s="1291"/>
      <c r="G15" s="1997" t="str">
        <f>COVER!T15</f>
        <v>SUSAN J. LYONS</v>
      </c>
      <c r="H15" s="1278"/>
      <c r="I15" s="1278"/>
      <c r="J15" s="1278"/>
      <c r="K15" s="1278"/>
      <c r="L15" s="1949"/>
    </row>
    <row r="16" spans="1:29" ht="12.2" customHeight="1" x14ac:dyDescent="0.2">
      <c r="A16" s="1997"/>
      <c r="B16" s="1500"/>
      <c r="C16" s="2000">
        <f>COVER!A25</f>
        <v>62830</v>
      </c>
      <c r="D16" s="2000"/>
      <c r="E16" s="2000"/>
      <c r="F16" s="2001"/>
      <c r="G16" s="2490"/>
      <c r="H16" s="2491"/>
      <c r="I16" s="2491"/>
      <c r="J16" s="2491"/>
      <c r="K16" s="2491"/>
      <c r="L16" s="2492"/>
    </row>
    <row r="17" spans="1:13" ht="12.2" customHeight="1" x14ac:dyDescent="0.2">
      <c r="A17" s="2493"/>
      <c r="B17" s="2494"/>
      <c r="C17" s="2494"/>
      <c r="D17" s="2494"/>
      <c r="E17" s="2494"/>
      <c r="F17" s="2495"/>
      <c r="G17" s="2010" t="s">
        <v>1385</v>
      </c>
      <c r="H17" s="1278"/>
      <c r="I17" s="1278"/>
      <c r="J17" s="1278"/>
      <c r="K17" s="2011" t="s">
        <v>1384</v>
      </c>
      <c r="L17" s="1948"/>
      <c r="M17" s="1290"/>
    </row>
    <row r="18" spans="1:13" ht="12.2" customHeight="1" x14ac:dyDescent="0.2">
      <c r="A18" s="2496"/>
      <c r="B18" s="2497"/>
      <c r="C18" s="2497"/>
      <c r="D18" s="2497"/>
      <c r="E18" s="2497"/>
      <c r="F18" s="2498"/>
      <c r="G18" s="2499" t="str">
        <f>COVER!T21</f>
        <v>618-247-3208</v>
      </c>
      <c r="H18" s="2500"/>
      <c r="I18" s="2500"/>
      <c r="J18" s="2500"/>
      <c r="K18" s="2499" t="str">
        <f>COVER!X21</f>
        <v>618-247-3208</v>
      </c>
      <c r="L18" s="250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2030</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2031</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2032</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2033</v>
      </c>
      <c r="D32" s="1277"/>
      <c r="E32" s="1277"/>
      <c r="F32" s="1283"/>
      <c r="G32" s="1283"/>
      <c r="H32" s="1283"/>
      <c r="I32" s="1283"/>
      <c r="J32" s="1283"/>
      <c r="K32" s="1283"/>
      <c r="L32" s="1283"/>
    </row>
    <row r="33" spans="1:12" s="1276" customFormat="1" ht="10.9" customHeight="1" x14ac:dyDescent="0.2">
      <c r="B33" s="1282"/>
      <c r="C33" s="2013" t="s">
        <v>2034</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2035</v>
      </c>
      <c r="D35" s="1283"/>
      <c r="E35" s="1283"/>
      <c r="F35" s="1283"/>
      <c r="G35" s="1283"/>
      <c r="H35" s="1283"/>
      <c r="I35" s="1283"/>
      <c r="J35" s="1283"/>
      <c r="K35" s="1283"/>
      <c r="L35" s="1283"/>
    </row>
    <row r="36" spans="1:12" s="1276" customFormat="1" ht="10.9" customHeight="1" x14ac:dyDescent="0.2">
      <c r="B36" s="1282"/>
      <c r="C36" s="2013" t="s">
        <v>2036</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2037</v>
      </c>
      <c r="D38" s="1283"/>
      <c r="E38" s="1283"/>
    </row>
    <row r="39" spans="1:12" ht="9" customHeight="1" x14ac:dyDescent="0.2">
      <c r="B39" s="1282"/>
      <c r="C39" s="2013"/>
      <c r="D39" s="1281"/>
      <c r="E39" s="1281"/>
    </row>
    <row r="40" spans="1:12" s="1276" customFormat="1" ht="13.5" customHeight="1" x14ac:dyDescent="0.2">
      <c r="B40" s="1279"/>
      <c r="C40" s="2012" t="s">
        <v>2038</v>
      </c>
      <c r="D40" s="1283"/>
      <c r="E40" s="1283"/>
    </row>
    <row r="41" spans="1:12" ht="9" customHeight="1" x14ac:dyDescent="0.2">
      <c r="A41" s="1285"/>
      <c r="B41" s="1282"/>
      <c r="C41" s="2013"/>
      <c r="D41" s="1281"/>
      <c r="E41" s="1281"/>
    </row>
    <row r="42" spans="1:12" s="1276" customFormat="1" ht="13.5" customHeight="1" x14ac:dyDescent="0.2">
      <c r="B42" s="1279"/>
      <c r="C42" s="2012"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2040</v>
      </c>
      <c r="D46" s="1277"/>
      <c r="E46" s="1277"/>
      <c r="F46" s="1277"/>
      <c r="G46" s="1277"/>
      <c r="H46" s="1277"/>
    </row>
    <row r="47" spans="1:12" ht="9" customHeight="1" x14ac:dyDescent="0.2"/>
    <row r="48" spans="1:12" ht="12.2" customHeight="1" x14ac:dyDescent="0.2">
      <c r="B48" s="1671"/>
      <c r="C48" s="2015" t="s">
        <v>2041</v>
      </c>
    </row>
    <row r="49" spans="1:12" ht="9" customHeight="1" x14ac:dyDescent="0.2"/>
    <row r="50" spans="1:12" ht="12.2" customHeight="1" x14ac:dyDescent="0.2">
      <c r="C50" s="2015"/>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21" t="str">
        <f>'Single Audit Cover'!A7</f>
        <v>Rome CCSD 2</v>
      </c>
      <c r="B1" s="2522"/>
      <c r="C1" s="2522"/>
      <c r="D1" s="2522"/>
    </row>
    <row r="2" spans="1:11" s="2004" customFormat="1" ht="12.75" x14ac:dyDescent="0.2">
      <c r="A2" s="2523">
        <f>'Single Audit Cover'!E7</f>
        <v>13041002004</v>
      </c>
      <c r="B2" s="2524"/>
      <c r="C2" s="2524"/>
      <c r="D2" s="2524"/>
    </row>
    <row r="3" spans="1:11" s="2004" customFormat="1" ht="12.75" x14ac:dyDescent="0.2">
      <c r="A3" s="2521" t="s">
        <v>1898</v>
      </c>
      <c r="B3" s="2522"/>
      <c r="C3" s="2522"/>
      <c r="D3" s="2522"/>
    </row>
    <row r="4" spans="1:11" s="2004" customFormat="1" ht="4.5" customHeight="1" x14ac:dyDescent="0.2">
      <c r="A4" s="2002"/>
      <c r="B4" s="1996"/>
      <c r="C4" s="1996"/>
      <c r="D4" s="1996"/>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2044</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1749</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2045</v>
      </c>
      <c r="E28" s="1322"/>
      <c r="F28" s="1322"/>
      <c r="G28" s="1322"/>
      <c r="H28" s="1322"/>
      <c r="I28" s="1322"/>
      <c r="J28" s="1322"/>
      <c r="K28" s="1322"/>
    </row>
    <row r="29" spans="1:11" ht="10.5" customHeight="1" x14ac:dyDescent="0.2">
      <c r="A29" s="1299"/>
      <c r="D29" s="2101"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5"/>
      <c r="C42" s="1300">
        <v>11</v>
      </c>
      <c r="D42" s="2017" t="s">
        <v>2049</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2050</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1751</v>
      </c>
    </row>
    <row r="57" spans="1:4" ht="10.5" customHeight="1" x14ac:dyDescent="0.2">
      <c r="A57" s="1299"/>
      <c r="D57" s="1302" t="s">
        <v>2051</v>
      </c>
    </row>
    <row r="58" spans="1:4" x14ac:dyDescent="0.2">
      <c r="A58" s="1299"/>
      <c r="C58" s="1956"/>
      <c r="D58" s="1302" t="s">
        <v>1422</v>
      </c>
    </row>
    <row r="59" spans="1:4" ht="10.5" customHeight="1" x14ac:dyDescent="0.2">
      <c r="A59" s="1299"/>
      <c r="D59" s="1305" t="s">
        <v>1421</v>
      </c>
    </row>
    <row r="60" spans="1:4" ht="10.5" customHeight="1" x14ac:dyDescent="0.2">
      <c r="A60" s="1299"/>
      <c r="D60" s="2100" t="s">
        <v>2092</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0" t="s">
        <v>2091</v>
      </c>
    </row>
    <row r="65" spans="1:4" x14ac:dyDescent="0.2">
      <c r="A65" s="1299"/>
      <c r="C65" s="1956"/>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0" t="s">
        <v>2091</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2054</v>
      </c>
    </row>
    <row r="92" spans="1:4" x14ac:dyDescent="0.2">
      <c r="A92" s="1299"/>
      <c r="B92" s="1308"/>
      <c r="C92" s="1956"/>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4"/>
      <c r="C96" s="1303">
        <f>C91+1</f>
        <v>28</v>
      </c>
      <c r="D96" s="1302" t="s">
        <v>2056</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2057</v>
      </c>
    </row>
    <row r="101" spans="1:4" ht="3" customHeight="1" x14ac:dyDescent="0.2">
      <c r="A101" s="1299"/>
      <c r="B101" s="2016"/>
      <c r="C101" s="1303"/>
      <c r="D101" s="2018"/>
    </row>
    <row r="102" spans="1:4" x14ac:dyDescent="0.2">
      <c r="A102" s="1299"/>
      <c r="B102" s="1954"/>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2059</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1753</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7" t="str">
        <f>'Single Audit Cover'!A7</f>
        <v>Rome CCSD 2</v>
      </c>
      <c r="B1" s="2527"/>
      <c r="C1" s="2527"/>
      <c r="D1" s="2527"/>
      <c r="E1" s="2527"/>
    </row>
    <row r="2" spans="1:5" x14ac:dyDescent="0.2">
      <c r="A2" s="2528">
        <f>'Single Audit Cover'!E7</f>
        <v>13041002004</v>
      </c>
      <c r="B2" s="2528"/>
      <c r="C2" s="2528"/>
      <c r="D2" s="2528"/>
      <c r="E2" s="2528"/>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197777</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13349</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-3842</v>
      </c>
    </row>
    <row r="19" spans="1:4" ht="13.5" thickBot="1" x14ac:dyDescent="0.25">
      <c r="A19" s="2022" t="s">
        <v>1452</v>
      </c>
      <c r="D19" s="1342">
        <f>SUM(D10:D17)</f>
        <v>207284</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9"/>
      <c r="B24" s="2530"/>
      <c r="D24" s="1335"/>
    </row>
    <row r="25" spans="1:4" x14ac:dyDescent="0.2">
      <c r="A25" s="2525"/>
      <c r="B25" s="2526"/>
      <c r="D25" s="1335"/>
    </row>
    <row r="26" spans="1:4" x14ac:dyDescent="0.2">
      <c r="A26" s="2525"/>
      <c r="B26" s="2526"/>
      <c r="D26" s="1335"/>
    </row>
    <row r="27" spans="1:4" x14ac:dyDescent="0.2">
      <c r="A27" s="2525"/>
      <c r="B27" s="2526"/>
      <c r="D27" s="1335"/>
    </row>
    <row r="28" spans="1:4" x14ac:dyDescent="0.2">
      <c r="A28" s="2525"/>
      <c r="B28" s="2526"/>
      <c r="D28" s="1335"/>
    </row>
    <row r="29" spans="1:4" x14ac:dyDescent="0.2">
      <c r="A29" s="2525"/>
      <c r="B29" s="2526"/>
      <c r="D29" s="1335"/>
    </row>
    <row r="30" spans="1:4" x14ac:dyDescent="0.2">
      <c r="A30" s="2525"/>
      <c r="B30" s="2526"/>
      <c r="D30" s="1335"/>
    </row>
    <row r="32" spans="1:4" x14ac:dyDescent="0.2">
      <c r="A32" s="1337" t="s">
        <v>1450</v>
      </c>
      <c r="D32" s="1340">
        <f>SUM(D19:D30)</f>
        <v>207284</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5"/>
      <c r="B40" s="2526"/>
      <c r="D40" s="1335"/>
    </row>
    <row r="41" spans="1:4" x14ac:dyDescent="0.2">
      <c r="A41" s="2525"/>
      <c r="B41" s="2526"/>
      <c r="D41" s="1334"/>
    </row>
    <row r="42" spans="1:4" x14ac:dyDescent="0.2">
      <c r="A42" s="2525"/>
      <c r="B42" s="2526"/>
      <c r="D42" s="1334"/>
    </row>
    <row r="43" spans="1:4" x14ac:dyDescent="0.2">
      <c r="A43" s="2525"/>
      <c r="B43" s="2526"/>
      <c r="D43" s="1334"/>
    </row>
    <row r="44" spans="1:4" x14ac:dyDescent="0.2">
      <c r="A44" s="2525"/>
      <c r="B44" s="2526"/>
      <c r="D44" s="1334"/>
    </row>
    <row r="45" spans="1:4" x14ac:dyDescent="0.2">
      <c r="A45" s="2525"/>
      <c r="B45" s="2526"/>
      <c r="D45" s="1334"/>
    </row>
    <row r="47" spans="1:4" x14ac:dyDescent="0.2">
      <c r="B47" s="1333" t="s">
        <v>1444</v>
      </c>
      <c r="C47" s="1333"/>
      <c r="D47" s="1914">
        <f>SUM(D35:D45)</f>
        <v>0</v>
      </c>
    </row>
    <row r="49" spans="2:4" x14ac:dyDescent="0.2">
      <c r="B49" s="1333" t="s">
        <v>1443</v>
      </c>
      <c r="C49" s="1333"/>
      <c r="D49" s="1914">
        <f>D32-D47</f>
        <v>207284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0" t="str">
        <f>'Single Audit Cover'!A7</f>
        <v>Rome CCSD 2</v>
      </c>
      <c r="B1" s="2541"/>
      <c r="C1" s="2541"/>
      <c r="D1" s="2541"/>
      <c r="E1" s="1410"/>
    </row>
    <row r="2" spans="1:7" ht="13.5" customHeight="1" x14ac:dyDescent="0.2">
      <c r="A2" s="2542">
        <f>'Single Audit Cover'!E7</f>
        <v>13041002004</v>
      </c>
      <c r="B2" s="2543"/>
      <c r="C2" s="2543"/>
      <c r="D2" s="2543"/>
      <c r="E2" s="1400"/>
    </row>
    <row r="3" spans="1:7" ht="15.75" customHeight="1" x14ac:dyDescent="0.25">
      <c r="A3" s="2544" t="s">
        <v>1494</v>
      </c>
      <c r="B3" s="2545"/>
      <c r="C3" s="2545"/>
      <c r="D3" s="2545"/>
      <c r="E3" s="1409"/>
    </row>
    <row r="4" spans="1:7" ht="13.5" customHeight="1" x14ac:dyDescent="0.25">
      <c r="A4" s="2546" t="str">
        <f>'Single Audit Cover'!A4</f>
        <v>Year Ending June 30, 2017</v>
      </c>
      <c r="B4" s="2547"/>
      <c r="C4" s="2547"/>
      <c r="D4" s="2547"/>
      <c r="E4" s="1409"/>
    </row>
    <row r="5" spans="1:7" ht="8.25" customHeight="1" x14ac:dyDescent="0.2">
      <c r="C5" s="1349"/>
      <c r="D5" s="1349"/>
    </row>
    <row r="6" spans="1:7" ht="13.5" customHeight="1" x14ac:dyDescent="0.2">
      <c r="A6" s="1341" t="s">
        <v>1847</v>
      </c>
      <c r="C6" s="1349"/>
      <c r="D6" s="1349"/>
    </row>
    <row r="7" spans="1:7" ht="60.95" customHeight="1" x14ac:dyDescent="0.2">
      <c r="A7" s="2539" t="s">
        <v>1902</v>
      </c>
      <c r="B7" s="2539"/>
      <c r="C7" s="2539"/>
      <c r="D7" s="2539"/>
      <c r="E7" s="2539"/>
      <c r="F7" s="2539"/>
    </row>
    <row r="8" spans="1:7" ht="12" customHeight="1" x14ac:dyDescent="0.2">
      <c r="A8" s="1341"/>
      <c r="B8" s="2004"/>
      <c r="C8" s="2004"/>
      <c r="D8" s="2004"/>
      <c r="E8" s="1408"/>
    </row>
    <row r="9" spans="1:7" ht="15" customHeight="1" x14ac:dyDescent="0.2">
      <c r="A9" s="1966" t="s">
        <v>1937</v>
      </c>
      <c r="B9" s="1970"/>
      <c r="C9" s="1970"/>
      <c r="D9" s="1970"/>
      <c r="E9" s="1971"/>
      <c r="F9" s="1969"/>
      <c r="G9" s="1969"/>
    </row>
    <row r="10" spans="1:7" ht="15" customHeight="1" x14ac:dyDescent="0.2">
      <c r="A10" s="2045" t="s">
        <v>1938</v>
      </c>
      <c r="B10" s="1972"/>
      <c r="C10" s="1973"/>
      <c r="D10" s="1972" t="s">
        <v>1939</v>
      </c>
      <c r="E10" s="1973"/>
      <c r="F10" s="1972" t="s">
        <v>105</v>
      </c>
      <c r="G10" s="1969"/>
    </row>
    <row r="11" spans="1:7" ht="12" customHeight="1" x14ac:dyDescent="0.2">
      <c r="A11" s="2045"/>
      <c r="B11" s="1972"/>
      <c r="C11" s="2046"/>
      <c r="D11" s="1972"/>
      <c r="E11" s="2046"/>
      <c r="F11" s="1972"/>
      <c r="G11" s="1969"/>
    </row>
    <row r="12" spans="1:7" x14ac:dyDescent="0.2">
      <c r="A12" s="1341" t="s">
        <v>2070</v>
      </c>
      <c r="C12" s="1337"/>
      <c r="D12" s="1337"/>
    </row>
    <row r="13" spans="1:7" ht="15" customHeight="1" x14ac:dyDescent="0.2">
      <c r="A13" s="2539" t="s">
        <v>1848</v>
      </c>
      <c r="B13" s="2539"/>
      <c r="C13" s="2539"/>
      <c r="D13" s="2539"/>
      <c r="E13" s="2539"/>
      <c r="F13" s="2539"/>
    </row>
    <row r="14" spans="1:7" ht="9.75" customHeight="1" x14ac:dyDescent="0.2">
      <c r="C14" s="1337"/>
      <c r="D14" s="1337"/>
    </row>
    <row r="15" spans="1:7" ht="13.5" customHeight="1" x14ac:dyDescent="0.2">
      <c r="C15" s="1736" t="s">
        <v>1493</v>
      </c>
      <c r="D15" s="2537" t="s">
        <v>1492</v>
      </c>
      <c r="E15" s="2537"/>
      <c r="F15" s="2537"/>
    </row>
    <row r="16" spans="1:7" ht="13.5" customHeight="1" x14ac:dyDescent="0.2">
      <c r="A16" s="1369"/>
      <c r="B16" s="1341" t="s">
        <v>1491</v>
      </c>
      <c r="C16" s="1736" t="s">
        <v>1490</v>
      </c>
      <c r="D16" s="2538" t="s">
        <v>2071</v>
      </c>
      <c r="E16" s="2538"/>
      <c r="F16" s="2538"/>
    </row>
    <row r="17" spans="1:6" ht="20.45" customHeight="1" x14ac:dyDescent="0.2">
      <c r="A17" s="2047"/>
      <c r="B17" s="2048"/>
      <c r="C17" s="1961"/>
      <c r="D17" s="2532"/>
      <c r="E17" s="2532"/>
      <c r="F17" s="2532"/>
    </row>
    <row r="18" spans="1:6" ht="20.65" customHeight="1" x14ac:dyDescent="0.2">
      <c r="A18" s="2047"/>
      <c r="B18" s="2048"/>
      <c r="C18" s="1961"/>
      <c r="D18" s="2532"/>
      <c r="E18" s="2532"/>
      <c r="F18" s="2532"/>
    </row>
    <row r="19" spans="1:6" ht="20.65" customHeight="1" x14ac:dyDescent="0.2">
      <c r="A19" s="2047"/>
      <c r="B19" s="2048"/>
      <c r="C19" s="1961"/>
      <c r="D19" s="2532"/>
      <c r="E19" s="2532"/>
      <c r="F19" s="2532"/>
    </row>
    <row r="20" spans="1:6" ht="20.65" customHeight="1" x14ac:dyDescent="0.2">
      <c r="A20" s="2047"/>
      <c r="B20" s="2048"/>
      <c r="C20" s="1961"/>
      <c r="D20" s="2532"/>
      <c r="E20" s="2532"/>
      <c r="F20" s="2532"/>
    </row>
    <row r="21" spans="1:6" ht="20.65" customHeight="1" x14ac:dyDescent="0.2">
      <c r="A21" s="2047"/>
      <c r="B21" s="2048"/>
      <c r="C21" s="1961"/>
      <c r="D21" s="2532"/>
      <c r="E21" s="2532"/>
      <c r="F21" s="2532"/>
    </row>
    <row r="22" spans="1:6" ht="20.65" customHeight="1" x14ac:dyDescent="0.2">
      <c r="A22" s="2047"/>
      <c r="B22" s="2048"/>
      <c r="C22" s="1961"/>
      <c r="D22" s="2532"/>
      <c r="E22" s="2532"/>
      <c r="F22" s="2532"/>
    </row>
    <row r="23" spans="1:6" ht="20.65" customHeight="1" x14ac:dyDescent="0.2">
      <c r="A23" s="2047"/>
      <c r="B23" s="2048"/>
      <c r="C23" s="1961"/>
      <c r="D23" s="2532"/>
      <c r="E23" s="2532"/>
      <c r="F23" s="2532"/>
    </row>
    <row r="24" spans="1:6" ht="20.65" customHeight="1" x14ac:dyDescent="0.2">
      <c r="A24" s="2047"/>
      <c r="B24" s="2048"/>
      <c r="C24" s="1961"/>
      <c r="D24" s="2532"/>
      <c r="E24" s="2532"/>
      <c r="F24" s="2532"/>
    </row>
    <row r="25" spans="1:6" ht="20.65" customHeight="1" x14ac:dyDescent="0.2">
      <c r="A25" s="2047"/>
      <c r="B25" s="2048"/>
      <c r="C25" s="1961"/>
      <c r="D25" s="2532"/>
      <c r="E25" s="2532"/>
      <c r="F25" s="2532"/>
    </row>
    <row r="26" spans="1:6" ht="20.65" customHeight="1" x14ac:dyDescent="0.2">
      <c r="A26" s="2047"/>
      <c r="B26" s="2048"/>
      <c r="C26" s="1961"/>
      <c r="D26" s="2532"/>
      <c r="E26" s="2532"/>
      <c r="F26" s="2532"/>
    </row>
    <row r="27" spans="1:6" ht="20.65" customHeight="1" x14ac:dyDescent="0.2">
      <c r="A27" s="2047"/>
      <c r="B27" s="2048"/>
      <c r="C27" s="1961"/>
      <c r="D27" s="2532"/>
      <c r="E27" s="2532"/>
      <c r="F27" s="2532"/>
    </row>
    <row r="28" spans="1:6" ht="20.65" customHeight="1" x14ac:dyDescent="0.2">
      <c r="A28" s="2047"/>
      <c r="B28" s="2048"/>
      <c r="C28" s="1961"/>
      <c r="D28" s="2532"/>
      <c r="E28" s="2532"/>
      <c r="F28" s="2532"/>
    </row>
    <row r="29" spans="1:6" ht="20.65" customHeight="1" x14ac:dyDescent="0.2">
      <c r="A29" s="2047"/>
      <c r="B29" s="2048"/>
      <c r="C29" s="1961"/>
      <c r="D29" s="2532"/>
      <c r="E29" s="2532"/>
      <c r="F29" s="2532"/>
    </row>
    <row r="30" spans="1:6" ht="12" customHeight="1" x14ac:dyDescent="0.2">
      <c r="A30" s="1480"/>
      <c r="B30" s="1672"/>
      <c r="C30" s="1673"/>
      <c r="D30" s="1674"/>
      <c r="E30" s="1404"/>
    </row>
    <row r="31" spans="1:6" ht="12" customHeight="1" x14ac:dyDescent="0.2">
      <c r="A31" s="1737" t="s">
        <v>1940</v>
      </c>
      <c r="B31" s="1672"/>
      <c r="C31" s="1673"/>
      <c r="D31" s="1674"/>
      <c r="E31" s="1404"/>
    </row>
    <row r="32" spans="1:6" ht="30" customHeight="1" x14ac:dyDescent="0.2">
      <c r="A32" s="2533" t="s">
        <v>2072</v>
      </c>
      <c r="B32" s="2533"/>
      <c r="C32" s="2533"/>
      <c r="D32" s="2533"/>
      <c r="E32" s="2533"/>
      <c r="F32" s="2533"/>
    </row>
    <row r="33" spans="1:6" ht="13.5" customHeight="1" x14ac:dyDescent="0.2">
      <c r="A33" s="1480" t="s">
        <v>1754</v>
      </c>
      <c r="B33" s="1672"/>
      <c r="C33" s="1675">
        <v>0</v>
      </c>
      <c r="D33" s="1674"/>
      <c r="E33" s="1404"/>
    </row>
    <row r="34" spans="1:6" ht="13.5" customHeight="1" x14ac:dyDescent="0.2">
      <c r="A34" s="1480" t="s">
        <v>1755</v>
      </c>
      <c r="B34" s="1672"/>
      <c r="C34" s="1676">
        <v>0</v>
      </c>
      <c r="D34" s="1674" t="s">
        <v>2073</v>
      </c>
      <c r="E34" s="2534">
        <f>+C33+C34</f>
        <v>0</v>
      </c>
      <c r="F34" s="2535"/>
    </row>
    <row r="35" spans="1:6" ht="12" customHeight="1" x14ac:dyDescent="0.2">
      <c r="A35" s="1480"/>
      <c r="B35" s="1672"/>
      <c r="C35" s="2049"/>
      <c r="D35" s="1674"/>
      <c r="E35" s="2050"/>
      <c r="F35" s="1405"/>
    </row>
    <row r="36" spans="1:6" ht="13.5" customHeight="1" x14ac:dyDescent="0.2">
      <c r="A36" s="1737" t="s">
        <v>1941</v>
      </c>
      <c r="B36" s="1672"/>
      <c r="C36" s="1673"/>
      <c r="D36" s="1674"/>
      <c r="E36" s="1404"/>
    </row>
    <row r="37" spans="1:6" ht="14.25" customHeight="1" x14ac:dyDescent="0.2">
      <c r="A37" s="1480" t="s">
        <v>1846</v>
      </c>
      <c r="B37" s="1672"/>
      <c r="C37" s="1677"/>
      <c r="D37" s="1674"/>
      <c r="E37" s="1404"/>
    </row>
    <row r="38" spans="1:6" ht="14.25" customHeight="1" x14ac:dyDescent="0.2">
      <c r="A38" s="1480"/>
      <c r="B38" s="1672" t="s">
        <v>1756</v>
      </c>
      <c r="C38" s="1678"/>
      <c r="D38" s="1674"/>
      <c r="E38" s="1404"/>
    </row>
    <row r="39" spans="1:6" ht="14.25" customHeight="1" x14ac:dyDescent="0.2">
      <c r="A39" s="1480"/>
      <c r="B39" s="1672" t="s">
        <v>1757</v>
      </c>
      <c r="C39" s="1678"/>
      <c r="D39" s="1674"/>
      <c r="E39" s="1404"/>
    </row>
    <row r="40" spans="1:6" ht="14.25" customHeight="1" x14ac:dyDescent="0.2">
      <c r="A40" s="1480"/>
      <c r="B40" s="1672" t="s">
        <v>1758</v>
      </c>
      <c r="C40" s="1678"/>
      <c r="D40" s="1674"/>
      <c r="E40" s="1404"/>
    </row>
    <row r="41" spans="1:6" ht="14.25" customHeight="1" x14ac:dyDescent="0.2">
      <c r="A41" s="1480"/>
      <c r="B41" s="1672" t="s">
        <v>1759</v>
      </c>
      <c r="C41" s="1678"/>
      <c r="D41" s="1674"/>
      <c r="E41" s="1404"/>
    </row>
    <row r="42" spans="1:6" ht="14.25" customHeight="1" x14ac:dyDescent="0.2">
      <c r="A42" s="1480" t="s">
        <v>1760</v>
      </c>
      <c r="B42" s="1672"/>
      <c r="C42" s="1678"/>
      <c r="D42" s="1674"/>
      <c r="E42" s="1404"/>
    </row>
    <row r="43" spans="1:6" ht="14.25" customHeight="1" x14ac:dyDescent="0.2">
      <c r="A43" s="1480" t="s">
        <v>1761</v>
      </c>
      <c r="B43" s="1672"/>
      <c r="C43" s="1679"/>
      <c r="D43" s="1674"/>
      <c r="E43" s="1404"/>
    </row>
    <row r="44" spans="1:6" ht="14.25" customHeight="1" x14ac:dyDescent="0.2">
      <c r="A44" s="1480"/>
      <c r="B44" s="1672"/>
      <c r="C44" s="1677" t="s">
        <v>1762</v>
      </c>
      <c r="D44" s="1674"/>
      <c r="E44" s="1404"/>
    </row>
    <row r="45" spans="1:6" ht="13.5" customHeight="1" x14ac:dyDescent="0.2">
      <c r="B45" s="1403"/>
      <c r="C45" s="1402"/>
      <c r="D45" s="1402"/>
    </row>
    <row r="46" spans="1:6" x14ac:dyDescent="0.2">
      <c r="A46" s="1680" t="s">
        <v>2074</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36" t="s">
        <v>2075</v>
      </c>
      <c r="C49" s="2536"/>
      <c r="D49" s="2536"/>
      <c r="E49" s="1400"/>
    </row>
    <row r="50" spans="1:5" s="1354" customFormat="1" ht="3.75" customHeight="1" x14ac:dyDescent="0.2">
      <c r="A50" s="1401"/>
      <c r="B50" s="2053"/>
      <c r="C50" s="2053"/>
      <c r="D50" s="2053"/>
      <c r="E50" s="1400"/>
    </row>
    <row r="51" spans="1:5" s="1354" customFormat="1" ht="20.25" customHeight="1" x14ac:dyDescent="0.2">
      <c r="A51" s="1399">
        <v>6</v>
      </c>
      <c r="B51" s="2531" t="s">
        <v>1943</v>
      </c>
      <c r="C51" s="2531"/>
      <c r="D51" s="2531"/>
    </row>
    <row r="52" spans="1:5" ht="14.25" customHeight="1" x14ac:dyDescent="0.2">
      <c r="A52" s="1399"/>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8" t="str">
        <f>'Single Audit Cover'!A7</f>
        <v>Rome CCSD 2</v>
      </c>
      <c r="C1" s="2549"/>
      <c r="D1" s="2549"/>
      <c r="E1" s="2549"/>
      <c r="F1" s="2549"/>
      <c r="G1" s="2549"/>
      <c r="H1" s="2549"/>
      <c r="I1" s="2549"/>
      <c r="J1" s="2549"/>
      <c r="K1" s="2549"/>
      <c r="L1" s="2549"/>
      <c r="M1" s="2549"/>
    </row>
    <row r="2" spans="2:14" ht="15" x14ac:dyDescent="0.2">
      <c r="B2" s="2550">
        <f>'Single Audit Cover'!E7</f>
        <v>13041002004</v>
      </c>
      <c r="C2" s="2550"/>
      <c r="D2" s="2550"/>
      <c r="E2" s="2550"/>
      <c r="F2" s="2550"/>
      <c r="G2" s="2550"/>
      <c r="H2" s="2550"/>
      <c r="I2" s="2550"/>
      <c r="J2" s="2550"/>
      <c r="K2" s="2550"/>
      <c r="L2" s="2550"/>
      <c r="M2" s="2550"/>
      <c r="N2" s="1398"/>
    </row>
    <row r="3" spans="2:14" ht="15" x14ac:dyDescent="0.2">
      <c r="B3" s="2551" t="s">
        <v>1432</v>
      </c>
      <c r="C3" s="2551"/>
      <c r="D3" s="2551"/>
      <c r="E3" s="2551"/>
      <c r="F3" s="2551"/>
      <c r="G3" s="2551"/>
      <c r="H3" s="2551"/>
      <c r="I3" s="2551"/>
      <c r="J3" s="2551"/>
      <c r="K3" s="2551"/>
      <c r="L3" s="2551"/>
      <c r="M3" s="2551"/>
      <c r="N3" s="1398"/>
    </row>
    <row r="4" spans="2:14" ht="15" x14ac:dyDescent="0.2">
      <c r="B4" s="2552" t="str">
        <f>'[1]Single Audit Cover'!A4</f>
        <v>Year Ending June 30, 2017</v>
      </c>
      <c r="C4" s="2552"/>
      <c r="D4" s="2552"/>
      <c r="E4" s="2552"/>
      <c r="F4" s="2552"/>
      <c r="G4" s="2552"/>
      <c r="H4" s="2552"/>
      <c r="I4" s="2552"/>
      <c r="J4" s="2552"/>
      <c r="K4" s="2552"/>
      <c r="L4" s="2552"/>
      <c r="M4" s="2552"/>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2060</v>
      </c>
      <c r="C7" s="1392"/>
      <c r="D7" s="1391"/>
      <c r="E7" s="2028"/>
      <c r="F7" s="2029"/>
      <c r="G7" s="2028"/>
      <c r="H7" s="2030" t="s">
        <v>1484</v>
      </c>
      <c r="I7" s="2028"/>
      <c r="J7" s="2102" t="s">
        <v>1484</v>
      </c>
      <c r="K7" s="1387"/>
      <c r="L7" s="1386" t="s">
        <v>1482</v>
      </c>
      <c r="M7" s="1385"/>
    </row>
    <row r="8" spans="2:14" ht="15.75" x14ac:dyDescent="0.25">
      <c r="B8" s="2031" t="s">
        <v>2061</v>
      </c>
      <c r="C8" s="1392" t="s">
        <v>1486</v>
      </c>
      <c r="D8" s="1391" t="s">
        <v>1485</v>
      </c>
      <c r="E8" s="1390" t="s">
        <v>1484</v>
      </c>
      <c r="F8" s="1389" t="s">
        <v>1484</v>
      </c>
      <c r="G8" s="1388" t="s">
        <v>1484</v>
      </c>
      <c r="H8" s="2030" t="s">
        <v>1861</v>
      </c>
      <c r="I8" s="1387" t="s">
        <v>1484</v>
      </c>
      <c r="J8" s="2102" t="s">
        <v>2062</v>
      </c>
      <c r="K8" s="1387" t="s">
        <v>1483</v>
      </c>
      <c r="L8" s="1386" t="s">
        <v>1478</v>
      </c>
      <c r="M8" s="1385" t="s">
        <v>31</v>
      </c>
    </row>
    <row r="9" spans="2:14" ht="13.5" x14ac:dyDescent="0.2">
      <c r="B9" s="2032" t="s">
        <v>1481</v>
      </c>
      <c r="C9" s="1392" t="s">
        <v>1480</v>
      </c>
      <c r="D9" s="1391" t="s">
        <v>2063</v>
      </c>
      <c r="E9" s="1390" t="s">
        <v>1861</v>
      </c>
      <c r="F9" s="1389" t="s">
        <v>2062</v>
      </c>
      <c r="G9" s="1388" t="s">
        <v>1861</v>
      </c>
      <c r="H9" s="2030" t="s">
        <v>2064</v>
      </c>
      <c r="I9" s="1387" t="s">
        <v>2062</v>
      </c>
      <c r="J9" s="2102" t="s">
        <v>2064</v>
      </c>
      <c r="K9" s="1387" t="s">
        <v>1479</v>
      </c>
      <c r="L9" s="2033" t="s">
        <v>2065</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1948</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1942</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4" t="str">
        <f>'Single Audit Cover'!A7</f>
        <v>Rome CCSD 2</v>
      </c>
      <c r="C1" s="2565"/>
      <c r="D1" s="2565"/>
      <c r="E1" s="2565"/>
      <c r="F1" s="2565"/>
      <c r="G1" s="2565"/>
      <c r="H1" s="2565"/>
      <c r="I1" s="2565"/>
      <c r="J1" s="1437"/>
    </row>
    <row r="2" spans="2:10" s="1349" customFormat="1" ht="12.75" customHeight="1" x14ac:dyDescent="0.2">
      <c r="B2" s="2566">
        <f>'Single Audit Cover'!E7</f>
        <v>13041002004</v>
      </c>
      <c r="C2" s="2567"/>
      <c r="D2" s="2567"/>
      <c r="E2" s="2567"/>
      <c r="F2" s="2567"/>
      <c r="G2" s="2567"/>
      <c r="H2" s="2567"/>
      <c r="I2" s="2567"/>
      <c r="J2" s="1437"/>
    </row>
    <row r="3" spans="2:10" s="1349" customFormat="1" ht="12.75" customHeight="1" x14ac:dyDescent="0.2">
      <c r="B3" s="2568" t="s">
        <v>1512</v>
      </c>
      <c r="C3" s="2547"/>
      <c r="D3" s="2547"/>
      <c r="E3" s="2547"/>
      <c r="F3" s="2547"/>
      <c r="G3" s="2547"/>
      <c r="H3" s="2547"/>
      <c r="I3" s="2547"/>
      <c r="J3" s="1436"/>
    </row>
    <row r="4" spans="2:10" s="1349" customFormat="1" ht="12.75" customHeight="1" x14ac:dyDescent="0.2">
      <c r="B4" s="2568" t="str">
        <f>'Single Audit Cover'!A4</f>
        <v>Year Ending June 30, 2017</v>
      </c>
      <c r="C4" s="2547"/>
      <c r="D4" s="2547"/>
      <c r="E4" s="2547"/>
      <c r="F4" s="2547"/>
      <c r="G4" s="2547"/>
      <c r="H4" s="2547"/>
      <c r="I4" s="2547"/>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8" t="s">
        <v>1511</v>
      </c>
      <c r="C7" s="2547"/>
      <c r="D7" s="2547"/>
      <c r="E7" s="2547"/>
      <c r="F7" s="2547"/>
      <c r="G7" s="2547"/>
      <c r="H7" s="2547"/>
      <c r="I7" s="254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9"/>
      <c r="D11" s="2569"/>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0"/>
      <c r="E29" s="2570"/>
      <c r="F29" s="2570"/>
      <c r="G29" s="2570"/>
      <c r="H29" s="2570"/>
      <c r="I29" s="2570"/>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8" t="s">
        <v>2077</v>
      </c>
      <c r="C35" s="1418"/>
      <c r="D35" s="1336"/>
    </row>
    <row r="36" spans="2:9" ht="6" customHeight="1" x14ac:dyDescent="0.2">
      <c r="B36" s="2058"/>
      <c r="C36" s="1418"/>
      <c r="D36" s="1336"/>
    </row>
    <row r="37" spans="2:9" ht="17.25" customHeight="1" x14ac:dyDescent="0.2">
      <c r="B37" s="2059" t="s">
        <v>1500</v>
      </c>
      <c r="C37" s="2571" t="s">
        <v>1499</v>
      </c>
      <c r="D37" s="2572"/>
      <c r="E37" s="2572"/>
      <c r="F37" s="2573"/>
      <c r="G37" s="2571" t="s">
        <v>2078</v>
      </c>
      <c r="H37" s="2572"/>
      <c r="I37" s="2573"/>
    </row>
    <row r="38" spans="2:9" ht="16.5" customHeight="1" x14ac:dyDescent="0.2">
      <c r="B38" s="2060"/>
      <c r="C38" s="2560"/>
      <c r="D38" s="2561"/>
      <c r="E38" s="2561"/>
      <c r="F38" s="2562"/>
      <c r="G38" s="2574"/>
      <c r="H38" s="2575"/>
      <c r="I38" s="2576"/>
    </row>
    <row r="39" spans="2:9" ht="16.5" customHeight="1" x14ac:dyDescent="0.2">
      <c r="B39" s="2060"/>
      <c r="C39" s="2560"/>
      <c r="D39" s="2561"/>
      <c r="E39" s="2561"/>
      <c r="F39" s="2562"/>
      <c r="G39" s="2563"/>
      <c r="H39" s="2563"/>
      <c r="I39" s="2563"/>
    </row>
    <row r="40" spans="2:9" ht="16.5" customHeight="1" x14ac:dyDescent="0.2">
      <c r="B40" s="2060"/>
      <c r="C40" s="2560"/>
      <c r="D40" s="2561"/>
      <c r="E40" s="2561"/>
      <c r="F40" s="2562"/>
      <c r="G40" s="2563"/>
      <c r="H40" s="2563"/>
      <c r="I40" s="2563"/>
    </row>
    <row r="41" spans="2:9" ht="16.5" customHeight="1" x14ac:dyDescent="0.2">
      <c r="B41" s="2060"/>
      <c r="C41" s="2560"/>
      <c r="D41" s="2561"/>
      <c r="E41" s="2561"/>
      <c r="F41" s="2562"/>
      <c r="G41" s="2563"/>
      <c r="H41" s="2563"/>
      <c r="I41" s="2563"/>
    </row>
    <row r="42" spans="2:9" ht="16.5" customHeight="1" x14ac:dyDescent="0.2">
      <c r="B42" s="2060"/>
      <c r="C42" s="2560"/>
      <c r="D42" s="2561"/>
      <c r="E42" s="2561"/>
      <c r="F42" s="2562"/>
      <c r="G42" s="2563"/>
      <c r="H42" s="2563"/>
      <c r="I42" s="2563"/>
    </row>
    <row r="43" spans="2:9" ht="16.5" customHeight="1" x14ac:dyDescent="0.2">
      <c r="B43" s="2060"/>
      <c r="C43" s="2553" t="s">
        <v>2079</v>
      </c>
      <c r="D43" s="2554"/>
      <c r="E43" s="2554"/>
      <c r="F43" s="2555"/>
      <c r="G43" s="2556">
        <f>SUM(G38:I42)</f>
        <v>0</v>
      </c>
      <c r="H43" s="2556"/>
      <c r="I43" s="2556"/>
    </row>
    <row r="44" spans="2:9" ht="12.75" customHeight="1" x14ac:dyDescent="0.2"/>
    <row r="45" spans="2:9" ht="12.75" customHeight="1" x14ac:dyDescent="0.2">
      <c r="B45" s="1429" t="s">
        <v>2080</v>
      </c>
      <c r="D45" s="2557">
        <v>0</v>
      </c>
      <c r="E45" s="2558"/>
    </row>
    <row r="46" spans="2:9" ht="5.25" customHeight="1" x14ac:dyDescent="0.2">
      <c r="B46" s="2061"/>
      <c r="D46" s="2062"/>
      <c r="E46" s="2063"/>
    </row>
    <row r="47" spans="2:9" ht="12.75" customHeight="1" x14ac:dyDescent="0.2">
      <c r="B47" s="1354" t="s">
        <v>2081</v>
      </c>
      <c r="C47" s="1354"/>
      <c r="D47" s="2064" t="e">
        <f>+G43/D45</f>
        <v>#DIV/0!</v>
      </c>
      <c r="E47" s="2065"/>
      <c r="F47" s="2066"/>
      <c r="I47" s="2067"/>
    </row>
    <row r="48" spans="2:9" ht="9.9499999999999993" customHeight="1" x14ac:dyDescent="0.2"/>
    <row r="49" spans="1:9" x14ac:dyDescent="0.2">
      <c r="B49" s="1357" t="s">
        <v>1498</v>
      </c>
      <c r="C49" s="1369"/>
      <c r="D49" s="1369"/>
      <c r="E49" s="2559"/>
      <c r="F49" s="2559"/>
      <c r="G49" s="2559"/>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B20" sqref="B20:K20"/>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4" t="str">
        <f>'Single Audit Cover'!A7</f>
        <v>Rome CCSD 2</v>
      </c>
      <c r="C1" s="2564"/>
      <c r="D1" s="2564"/>
      <c r="E1" s="2564"/>
      <c r="F1" s="2564"/>
      <c r="G1" s="2564"/>
      <c r="H1" s="2564"/>
      <c r="I1" s="2564"/>
      <c r="J1" s="2564"/>
      <c r="K1" s="2564"/>
      <c r="L1" s="1470"/>
      <c r="M1" s="1470"/>
    </row>
    <row r="2" spans="1:13" ht="12" customHeight="1" x14ac:dyDescent="0.2">
      <c r="B2" s="2566">
        <f>'Single Audit Cover'!E7</f>
        <v>13041002004</v>
      </c>
      <c r="C2" s="2566"/>
      <c r="D2" s="2566"/>
      <c r="E2" s="2566"/>
      <c r="F2" s="2566"/>
      <c r="G2" s="2566"/>
      <c r="H2" s="2566"/>
      <c r="I2" s="2566"/>
      <c r="J2" s="2566"/>
      <c r="K2" s="2566"/>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v>1</v>
      </c>
      <c r="E10" s="1403"/>
      <c r="F10" s="1407" t="s">
        <v>1529</v>
      </c>
      <c r="G10" s="1462"/>
      <c r="H10" s="1463" t="s">
        <v>1528</v>
      </c>
      <c r="I10" s="1462" t="s">
        <v>2098</v>
      </c>
      <c r="J10" s="2076" t="s">
        <v>1527</v>
      </c>
      <c r="K10" s="1403"/>
      <c r="L10" s="1439"/>
    </row>
    <row r="11" spans="1:13" ht="13.5" customHeight="1" x14ac:dyDescent="0.2">
      <c r="B11" s="1403"/>
      <c r="C11" s="1403"/>
      <c r="D11" s="1403"/>
      <c r="E11" s="1403"/>
      <c r="F11" s="1403"/>
      <c r="G11" s="1424"/>
      <c r="H11" s="1403"/>
      <c r="I11" s="2077" t="s">
        <v>1526</v>
      </c>
      <c r="J11" s="1403"/>
      <c r="K11" s="1460">
        <v>2007</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2.75" customHeight="1" x14ac:dyDescent="0.2">
      <c r="B14" s="2578" t="s">
        <v>2131</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75.75" customHeight="1" x14ac:dyDescent="0.2">
      <c r="B17" s="2578" t="s">
        <v>2132</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5.75" customHeight="1" x14ac:dyDescent="0.2">
      <c r="B20" s="2581" t="s">
        <v>2133</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39.75" customHeight="1" x14ac:dyDescent="0.2">
      <c r="B23" s="2578" t="s">
        <v>2134</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2" customHeight="1" x14ac:dyDescent="0.2">
      <c r="B26" s="2578" t="s">
        <v>2135</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30" customHeight="1" x14ac:dyDescent="0.2">
      <c r="B29" s="2582" t="s">
        <v>2136</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54.75" customHeight="1" x14ac:dyDescent="0.2">
      <c r="B32" s="2577" t="s">
        <v>2137</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B26" sqref="B26:K26"/>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4" t="str">
        <f>'Single Audit Cover'!A7</f>
        <v>Rome CCSD 2</v>
      </c>
      <c r="C1" s="2564"/>
      <c r="D1" s="2564"/>
      <c r="E1" s="2564"/>
      <c r="F1" s="2564"/>
      <c r="G1" s="2564"/>
      <c r="H1" s="2564"/>
      <c r="I1" s="2564"/>
      <c r="J1" s="2564"/>
      <c r="K1" s="2564"/>
      <c r="L1" s="1470"/>
      <c r="M1" s="1470"/>
    </row>
    <row r="2" spans="1:13" ht="12" customHeight="1" x14ac:dyDescent="0.2">
      <c r="B2" s="2566">
        <f>'Single Audit Cover'!E7</f>
        <v>13041002004</v>
      </c>
      <c r="C2" s="2566"/>
      <c r="D2" s="2566"/>
      <c r="E2" s="2566"/>
      <c r="F2" s="2566"/>
      <c r="G2" s="2566"/>
      <c r="H2" s="2566"/>
      <c r="I2" s="2566"/>
      <c r="J2" s="2566"/>
      <c r="K2" s="2566"/>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v>2</v>
      </c>
      <c r="E10" s="1403"/>
      <c r="F10" s="1407" t="s">
        <v>1529</v>
      </c>
      <c r="G10" s="1462"/>
      <c r="H10" s="1463" t="s">
        <v>1528</v>
      </c>
      <c r="I10" s="1462" t="s">
        <v>2098</v>
      </c>
      <c r="J10" s="2076" t="s">
        <v>1527</v>
      </c>
      <c r="K10" s="1403"/>
      <c r="L10" s="1439"/>
    </row>
    <row r="11" spans="1:13" ht="13.5" customHeight="1" x14ac:dyDescent="0.2">
      <c r="B11" s="1403"/>
      <c r="C11" s="1403"/>
      <c r="D11" s="1403"/>
      <c r="E11" s="1403"/>
      <c r="F11" s="1403"/>
      <c r="G11" s="1424"/>
      <c r="H11" s="1403"/>
      <c r="I11" s="2077" t="s">
        <v>1526</v>
      </c>
      <c r="J11" s="1403"/>
      <c r="K11" s="1460">
        <v>1999</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8" t="s">
        <v>2138</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8" t="s">
        <v>2139</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5.75" customHeight="1" x14ac:dyDescent="0.2">
      <c r="B20" s="2581" t="s">
        <v>2140</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8" t="s">
        <v>2141</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17.25" customHeight="1" x14ac:dyDescent="0.2">
      <c r="B26" s="2578" t="s">
        <v>2142</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84.75" customHeight="1" x14ac:dyDescent="0.2">
      <c r="B29" s="2582" t="s">
        <v>2143</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7" t="s">
        <v>2144</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6" t="str">
        <f>'Single Audit Cover'!A7</f>
        <v>Rome CCSD 2</v>
      </c>
      <c r="C1" s="2586"/>
      <c r="D1" s="2586"/>
      <c r="E1" s="2586"/>
      <c r="F1" s="2586"/>
      <c r="G1" s="2586"/>
      <c r="H1" s="2586"/>
      <c r="I1" s="2586"/>
      <c r="J1" s="2586"/>
      <c r="K1" s="2586"/>
      <c r="L1" s="1489"/>
    </row>
    <row r="2" spans="1:12" ht="12.75" customHeight="1" x14ac:dyDescent="0.2">
      <c r="B2" s="2587">
        <f>'Single Audit Cover'!E7</f>
        <v>13041002004</v>
      </c>
      <c r="C2" s="2587"/>
      <c r="D2" s="2587"/>
      <c r="E2" s="2587"/>
      <c r="F2" s="2587"/>
      <c r="G2" s="2587"/>
      <c r="H2" s="2587"/>
      <c r="I2" s="2587"/>
      <c r="J2" s="2587"/>
      <c r="K2" s="2587"/>
      <c r="L2" s="1488"/>
    </row>
    <row r="3" spans="1:12" ht="12.75" customHeight="1" x14ac:dyDescent="0.2">
      <c r="B3" s="2546" t="s">
        <v>1512</v>
      </c>
      <c r="C3" s="2546"/>
      <c r="D3" s="2546"/>
      <c r="E3" s="2546"/>
      <c r="F3" s="2546"/>
      <c r="G3" s="2546"/>
      <c r="H3" s="2546"/>
      <c r="I3" s="2546"/>
      <c r="J3" s="2546"/>
      <c r="K3" s="2546"/>
      <c r="L3" s="1467"/>
    </row>
    <row r="4" spans="1:12" ht="12.75" customHeight="1" x14ac:dyDescent="0.2">
      <c r="B4" s="2546" t="str">
        <f>'Single Audit Cover'!A4</f>
        <v>Year Ending June 30, 2017</v>
      </c>
      <c r="C4" s="2546"/>
      <c r="D4" s="2546"/>
      <c r="E4" s="2546"/>
      <c r="F4" s="2546"/>
      <c r="G4" s="2546"/>
      <c r="H4" s="2546"/>
      <c r="I4" s="2546"/>
      <c r="J4" s="2546"/>
      <c r="K4" s="2546"/>
      <c r="L4" s="1467"/>
    </row>
    <row r="5" spans="1:12" ht="5.25" customHeight="1" x14ac:dyDescent="0.2">
      <c r="B5" s="1337" t="s">
        <v>1365</v>
      </c>
      <c r="C5" s="1337"/>
      <c r="L5" s="1403"/>
    </row>
    <row r="6" spans="1:12" ht="30.75" customHeight="1" x14ac:dyDescent="0.2">
      <c r="A6" s="1403"/>
      <c r="B6" s="2588" t="s">
        <v>1551</v>
      </c>
      <c r="C6" s="2588"/>
      <c r="D6" s="2588"/>
      <c r="E6" s="2588"/>
      <c r="F6" s="2588"/>
      <c r="G6" s="2588"/>
      <c r="H6" s="2588"/>
      <c r="I6" s="2588"/>
      <c r="J6" s="2588"/>
      <c r="K6" s="2588"/>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2024</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0"/>
      <c r="G12" s="2570"/>
      <c r="H12" s="2570"/>
      <c r="I12" s="2570"/>
      <c r="J12" s="2570"/>
      <c r="K12" s="2570"/>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3"/>
      <c r="E14" s="2583"/>
      <c r="F14" s="2583"/>
      <c r="H14" s="1406" t="s">
        <v>1545</v>
      </c>
      <c r="I14" s="2584"/>
      <c r="J14" s="2584"/>
      <c r="K14" s="2584"/>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4"/>
      <c r="E16" s="2584"/>
      <c r="F16" s="2584"/>
      <c r="G16" s="2584"/>
      <c r="H16" s="2584"/>
      <c r="I16" s="2584"/>
      <c r="J16" s="2584"/>
      <c r="K16" s="2584"/>
      <c r="L16" s="1403"/>
    </row>
    <row r="17" spans="2:12" ht="13.5" customHeight="1" x14ac:dyDescent="0.2">
      <c r="B17" s="1407" t="s">
        <v>1543</v>
      </c>
      <c r="C17" s="1407"/>
      <c r="D17" s="2585"/>
      <c r="E17" s="2585"/>
      <c r="F17" s="2585"/>
      <c r="G17" s="2585"/>
      <c r="H17" s="2585"/>
      <c r="I17" s="2585"/>
      <c r="J17" s="2585"/>
      <c r="K17" s="2585"/>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8"/>
      <c r="C20" s="2578"/>
      <c r="D20" s="2578"/>
      <c r="E20" s="2578"/>
      <c r="F20" s="2578"/>
      <c r="G20" s="2578"/>
      <c r="H20" s="2578"/>
      <c r="I20" s="2578"/>
      <c r="J20" s="2578"/>
      <c r="K20" s="2578"/>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8"/>
      <c r="C23" s="2578"/>
      <c r="D23" s="2578"/>
      <c r="E23" s="2578"/>
      <c r="F23" s="2578"/>
      <c r="G23" s="2578"/>
      <c r="H23" s="2578"/>
      <c r="I23" s="2578"/>
      <c r="J23" s="2578"/>
      <c r="K23" s="2578"/>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8"/>
      <c r="C26" s="2578"/>
      <c r="D26" s="2578"/>
      <c r="E26" s="2578"/>
      <c r="F26" s="2578"/>
      <c r="G26" s="2578"/>
      <c r="H26" s="2578"/>
      <c r="I26" s="2578"/>
      <c r="J26" s="2578"/>
      <c r="K26" s="2578"/>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8"/>
      <c r="C29" s="2578"/>
      <c r="D29" s="2578"/>
      <c r="E29" s="2578"/>
      <c r="F29" s="2578"/>
      <c r="G29" s="2578"/>
      <c r="H29" s="2578"/>
      <c r="I29" s="2578"/>
      <c r="J29" s="2578"/>
      <c r="K29" s="2578"/>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8"/>
      <c r="C32" s="2578"/>
      <c r="D32" s="2578"/>
      <c r="E32" s="2578"/>
      <c r="F32" s="2578"/>
      <c r="G32" s="2578"/>
      <c r="H32" s="2578"/>
      <c r="I32" s="2578"/>
      <c r="J32" s="2578"/>
      <c r="K32" s="2578"/>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8"/>
      <c r="C35" s="2578"/>
      <c r="D35" s="2578"/>
      <c r="E35" s="2578"/>
      <c r="F35" s="2578"/>
      <c r="G35" s="2578"/>
      <c r="H35" s="2578"/>
      <c r="I35" s="2578"/>
      <c r="J35" s="2578"/>
      <c r="K35" s="2578"/>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8"/>
      <c r="C38" s="2578"/>
      <c r="D38" s="2578"/>
      <c r="E38" s="2578"/>
      <c r="F38" s="2578"/>
      <c r="G38" s="2578"/>
      <c r="H38" s="2578"/>
      <c r="I38" s="2578"/>
      <c r="J38" s="2578"/>
      <c r="K38" s="2578"/>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8"/>
      <c r="C41" s="2578"/>
      <c r="D41" s="2578"/>
      <c r="E41" s="2578"/>
      <c r="F41" s="2578"/>
      <c r="G41" s="2578"/>
      <c r="H41" s="2578"/>
      <c r="I41" s="2578"/>
      <c r="J41" s="2578"/>
      <c r="K41" s="2578"/>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42"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4" t="str">
        <f>'Single Audit Cover'!A7</f>
        <v>Rome CCSD 2</v>
      </c>
      <c r="C1" s="2564"/>
      <c r="D1" s="2564"/>
      <c r="E1" s="1499"/>
    </row>
    <row r="2" spans="2:5" s="1369" customFormat="1" ht="12.75" customHeight="1" x14ac:dyDescent="0.2">
      <c r="B2" s="2566">
        <f>'Single Audit Cover'!E7</f>
        <v>13041002004</v>
      </c>
      <c r="C2" s="2566"/>
      <c r="D2" s="2566"/>
      <c r="E2" s="1498"/>
    </row>
    <row r="3" spans="2:5" s="1330" customFormat="1" ht="12.75" customHeight="1" x14ac:dyDescent="0.2">
      <c r="B3" s="2546" t="s">
        <v>1561</v>
      </c>
      <c r="C3" s="2546"/>
      <c r="D3" s="2546"/>
      <c r="E3" s="2003"/>
    </row>
    <row r="4" spans="2:5" s="1369" customFormat="1" ht="12.75" customHeight="1" x14ac:dyDescent="0.2">
      <c r="B4" s="2589" t="str">
        <f>'Single Audit Cover'!A4</f>
        <v>Year Ending June 30, 2017</v>
      </c>
      <c r="C4" s="2589"/>
      <c r="D4" s="2589"/>
      <c r="E4" s="1497"/>
    </row>
    <row r="5" spans="2:5" s="1369" customFormat="1" ht="40.15" customHeight="1" x14ac:dyDescent="0.2">
      <c r="B5" s="1686" t="s">
        <v>1903</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54"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4" t="str">
        <f>'Single Audit Cover'!A7</f>
        <v>Rome CCSD 2</v>
      </c>
      <c r="C1" s="2564"/>
      <c r="D1" s="2564"/>
      <c r="E1" s="2564"/>
      <c r="F1" s="1489"/>
      <c r="G1" s="1489"/>
      <c r="H1" s="1489"/>
      <c r="I1" s="1489"/>
      <c r="J1" s="1489"/>
      <c r="K1" s="1489"/>
      <c r="L1" s="1489"/>
    </row>
    <row r="2" spans="2:12" ht="13.5" customHeight="1" x14ac:dyDescent="0.2">
      <c r="B2" s="2566">
        <f>'Single Audit Cover'!E7</f>
        <v>13041002004</v>
      </c>
      <c r="C2" s="2566"/>
      <c r="D2" s="2566"/>
      <c r="E2" s="2566"/>
      <c r="F2" s="1488"/>
      <c r="G2" s="1488"/>
      <c r="H2" s="1488"/>
      <c r="I2" s="1488"/>
      <c r="J2" s="1488"/>
      <c r="K2" s="1488"/>
      <c r="L2" s="1488"/>
    </row>
    <row r="3" spans="2:12" ht="13.5" customHeight="1" x14ac:dyDescent="0.2">
      <c r="B3" s="2546" t="s">
        <v>1569</v>
      </c>
      <c r="C3" s="2546"/>
      <c r="D3" s="2546"/>
      <c r="E3" s="2546"/>
      <c r="F3" s="2003"/>
      <c r="G3" s="2003"/>
      <c r="H3" s="2003"/>
      <c r="I3" s="2003"/>
      <c r="J3" s="2003"/>
      <c r="K3" s="2003"/>
      <c r="L3" s="2003"/>
    </row>
    <row r="4" spans="2:12" ht="13.5" customHeight="1" x14ac:dyDescent="0.2">
      <c r="B4" s="2590" t="str">
        <f>'Single Audit Cover'!A4</f>
        <v>Year Ending June 30, 2017</v>
      </c>
      <c r="C4" s="2590"/>
      <c r="D4" s="2590"/>
      <c r="E4" s="2590"/>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2"/>
      <c r="C11" s="2582"/>
      <c r="D11" s="2578"/>
      <c r="E11" s="2578"/>
    </row>
    <row r="12" spans="2:12" ht="13.5" customHeight="1" x14ac:dyDescent="0.2">
      <c r="B12" s="1403"/>
      <c r="C12" s="1403"/>
      <c r="D12" s="1403"/>
    </row>
    <row r="13" spans="2:12" ht="13.5" customHeight="1" x14ac:dyDescent="0.2">
      <c r="B13" s="1304" t="s">
        <v>1565</v>
      </c>
      <c r="C13" s="1304"/>
      <c r="D13" s="1403"/>
    </row>
    <row r="14" spans="2:12" ht="76.5" customHeight="1" x14ac:dyDescent="0.2">
      <c r="B14" s="2582"/>
      <c r="C14" s="2582"/>
      <c r="D14" s="2578"/>
      <c r="E14" s="2578"/>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2089</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56999999999999995"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13041002004</v>
      </c>
    </row>
    <row r="3" spans="1:2" x14ac:dyDescent="0.2">
      <c r="A3" t="s">
        <v>1110</v>
      </c>
      <c r="B3" s="1220" t="str">
        <f>COVER!A15</f>
        <v>JEFFERSON</v>
      </c>
    </row>
    <row r="4" spans="1:2" x14ac:dyDescent="0.2">
      <c r="A4" t="s">
        <v>1166</v>
      </c>
      <c r="B4" s="1220" t="str">
        <f>COVER!A17</f>
        <v>Rome CCSD 2</v>
      </c>
    </row>
    <row r="5" spans="1:2" x14ac:dyDescent="0.2">
      <c r="A5" t="s">
        <v>799</v>
      </c>
      <c r="B5" s="1220" t="str">
        <f>COVER!A38</f>
        <v>ERIK ESTILL</v>
      </c>
    </row>
    <row r="6" spans="1:2" x14ac:dyDescent="0.2">
      <c r="A6" t="s">
        <v>804</v>
      </c>
      <c r="B6" s="1220">
        <f>COVER!P35</f>
        <v>0</v>
      </c>
    </row>
    <row r="7" spans="1:2" x14ac:dyDescent="0.2">
      <c r="A7" t="s">
        <v>800</v>
      </c>
      <c r="B7" s="1220">
        <f>COVER!I38</f>
        <v>0</v>
      </c>
    </row>
    <row r="8" spans="1:2" x14ac:dyDescent="0.2">
      <c r="A8" t="s">
        <v>801</v>
      </c>
      <c r="B8" s="1220" t="str">
        <f>COVER!T38</f>
        <v>RON DANIELS</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f>IF(COVER!J30="x","Yes",IF(COVER!L30="x","No",0))</f>
        <v>0</v>
      </c>
    </row>
    <row r="14" spans="1:2" x14ac:dyDescent="0.2">
      <c r="A14" t="s">
        <v>555</v>
      </c>
      <c r="B14" s="1220" t="str">
        <f>IF(COVER!J31="x","Yes",IF(COVER!L31="x","No",0))</f>
        <v>Yes</v>
      </c>
    </row>
    <row r="15" spans="1:2" x14ac:dyDescent="0.2">
      <c r="A15" t="s">
        <v>657</v>
      </c>
      <c r="B15" s="1220" t="str">
        <f>COVER!T23</f>
        <v>060-006876</v>
      </c>
    </row>
    <row r="16" spans="1:2" x14ac:dyDescent="0.2">
      <c r="A16" t="s">
        <v>490</v>
      </c>
      <c r="B16" s="1220" t="str">
        <f>COVER!T13</f>
        <v>SUSAN J. LYONS, CPA, P.C.</v>
      </c>
    </row>
    <row r="17" spans="1:2" x14ac:dyDescent="0.2">
      <c r="A17" t="s">
        <v>1030</v>
      </c>
      <c r="B17" s="1220" t="str">
        <f>COVER!T15</f>
        <v>SUSAN J. LYONS</v>
      </c>
    </row>
    <row r="18" spans="1:2" x14ac:dyDescent="0.2">
      <c r="A18" t="s">
        <v>1345</v>
      </c>
      <c r="B18" s="1220" t="str">
        <f>COVER!T17</f>
        <v>5959 U.S. HIGHWAY 51</v>
      </c>
    </row>
    <row r="19" spans="1:2" x14ac:dyDescent="0.2">
      <c r="A19" t="s">
        <v>1032</v>
      </c>
      <c r="B19" s="1220" t="str">
        <f>COVER!T25</f>
        <v>slyons1007@gmail.com</v>
      </c>
    </row>
    <row r="20" spans="1:2" x14ac:dyDescent="0.2">
      <c r="A20" t="s">
        <v>1033</v>
      </c>
      <c r="B20" s="1220" t="str">
        <f>COVER!T19</f>
        <v>ODIN</v>
      </c>
    </row>
    <row r="21" spans="1:2" x14ac:dyDescent="0.2">
      <c r="A21" t="s">
        <v>558</v>
      </c>
      <c r="B21" s="1220" t="str">
        <f>COVER!X19</f>
        <v>IL</v>
      </c>
    </row>
    <row r="22" spans="1:2" x14ac:dyDescent="0.2">
      <c r="A22" t="s">
        <v>1034</v>
      </c>
      <c r="B22" s="1220">
        <f>COVER!Z19</f>
        <v>62870</v>
      </c>
    </row>
    <row r="23" spans="1:2" x14ac:dyDescent="0.2">
      <c r="A23" t="s">
        <v>1347</v>
      </c>
      <c r="B23" s="1220" t="str">
        <f>COVER!T21</f>
        <v>618-247-3208</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t="str">
        <f>COVER!U34</f>
        <v>X</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4">
        <f>'Aud Quest 2'!H53</f>
        <v>36161</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106389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1208897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1208897</v>
      </c>
      <c r="D92" s="13" t="str">
        <f t="shared" si="0"/>
        <v>Error?</v>
      </c>
    </row>
    <row r="93" spans="1:4" x14ac:dyDescent="0.2">
      <c r="A93" s="54">
        <v>32</v>
      </c>
      <c r="B93" s="1220">
        <f>'Assets-Liab 5-6'!C41</f>
        <v>1208897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381794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381794</v>
      </c>
      <c r="D123" s="13" t="str">
        <f t="shared" si="0"/>
        <v>Error?</v>
      </c>
    </row>
    <row r="124" spans="1:4" x14ac:dyDescent="0.2">
      <c r="A124" s="54">
        <v>63</v>
      </c>
      <c r="B124" s="1220">
        <f>'Assets-Liab 5-6'!D41</f>
        <v>381794</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22225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22225</v>
      </c>
      <c r="D140" s="13" t="str">
        <f t="shared" si="1"/>
        <v>Error?</v>
      </c>
    </row>
    <row r="141" spans="1:4" x14ac:dyDescent="0.2">
      <c r="A141" s="54">
        <v>80</v>
      </c>
      <c r="B141" s="1220">
        <f>'Assets-Liab 5-6'!E41</f>
        <v>22225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512206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512206</v>
      </c>
      <c r="D170" s="13" t="str">
        <f t="shared" si="1"/>
        <v>Error?</v>
      </c>
    </row>
    <row r="171" spans="1:4" x14ac:dyDescent="0.2">
      <c r="A171" s="54">
        <v>110</v>
      </c>
      <c r="B171" s="1220">
        <f>'Assets-Liab 5-6'!F41</f>
        <v>512206</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80979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40490</v>
      </c>
      <c r="D189" s="13" t="str">
        <f t="shared" si="1"/>
        <v>Error?</v>
      </c>
    </row>
    <row r="190" spans="1:4" x14ac:dyDescent="0.2">
      <c r="A190" s="54">
        <v>129</v>
      </c>
      <c r="B190" s="1220">
        <f>'Assets-Liab 5-6'!G41</f>
        <v>80979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5000</v>
      </c>
      <c r="D273" s="13" t="str">
        <f t="shared" si="3"/>
        <v>Error?</v>
      </c>
    </row>
    <row r="274" spans="1:4" x14ac:dyDescent="0.2">
      <c r="A274" s="54">
        <v>213</v>
      </c>
      <c r="B274" s="1220">
        <f>'Assets-Liab 5-6'!M17</f>
        <v>4649481</v>
      </c>
      <c r="D274" s="13" t="str">
        <f t="shared" si="3"/>
        <v>Error?</v>
      </c>
    </row>
    <row r="275" spans="1:4" x14ac:dyDescent="0.2">
      <c r="A275" s="54">
        <v>214</v>
      </c>
      <c r="B275" s="1220">
        <f>'Assets-Liab 5-6'!M18</f>
        <v>134030</v>
      </c>
      <c r="D275" s="13" t="str">
        <f t="shared" si="3"/>
        <v>Error?</v>
      </c>
    </row>
    <row r="276" spans="1:4" x14ac:dyDescent="0.2">
      <c r="A276" s="54">
        <v>215</v>
      </c>
      <c r="B276" s="1220">
        <f>'Assets-Liab 5-6'!M19</f>
        <v>788944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5577455</v>
      </c>
      <c r="C279" s="13" t="s">
        <v>653</v>
      </c>
      <c r="D279" s="13" t="str">
        <f t="shared" si="3"/>
        <v>Error?</v>
      </c>
    </row>
    <row r="280" spans="1:4" x14ac:dyDescent="0.2">
      <c r="A280" s="54">
        <v>219</v>
      </c>
      <c r="B280" s="1220">
        <f>'Assets-Liab 5-6'!M40</f>
        <v>5577455</v>
      </c>
      <c r="D280" s="13" t="str">
        <f t="shared" si="3"/>
        <v>Error?</v>
      </c>
    </row>
    <row r="281" spans="1:4" x14ac:dyDescent="0.2">
      <c r="A281" s="54">
        <v>220</v>
      </c>
      <c r="B281" s="1220">
        <f>'Assets-Liab 5-6'!M41</f>
        <v>5577455</v>
      </c>
      <c r="C281" s="13" t="s">
        <v>653</v>
      </c>
      <c r="D281" s="13" t="str">
        <f t="shared" si="3"/>
        <v>Error?</v>
      </c>
    </row>
    <row r="282" spans="1:4" x14ac:dyDescent="0.2">
      <c r="A282" s="54">
        <v>221</v>
      </c>
      <c r="B282" s="1220">
        <f>'Assets-Liab 5-6'!N21</f>
        <v>22225</v>
      </c>
      <c r="D282" s="13" t="str">
        <f t="shared" si="3"/>
        <v>Error?</v>
      </c>
    </row>
    <row r="283" spans="1:4" x14ac:dyDescent="0.2">
      <c r="A283" s="54">
        <v>222</v>
      </c>
      <c r="B283" s="1220">
        <f>'Assets-Liab 5-6'!N22</f>
        <v>103178</v>
      </c>
      <c r="D283" s="13" t="str">
        <f t="shared" si="3"/>
        <v>Error?</v>
      </c>
    </row>
    <row r="284" spans="1:4" x14ac:dyDescent="0.2">
      <c r="A284" s="54">
        <v>223</v>
      </c>
      <c r="B284" s="1220">
        <f>'Assets-Liab 5-6'!N23</f>
        <v>125403</v>
      </c>
      <c r="C284" s="13" t="s">
        <v>653</v>
      </c>
      <c r="D284" s="13" t="str">
        <f t="shared" si="3"/>
        <v>Error?</v>
      </c>
    </row>
    <row r="285" spans="1:4" x14ac:dyDescent="0.2">
      <c r="A285" s="54">
        <v>224</v>
      </c>
      <c r="B285" s="1220">
        <f>'Assets-Liab 5-6'!N36</f>
        <v>125403</v>
      </c>
      <c r="D285" s="13" t="str">
        <f t="shared" si="3"/>
        <v>Error?</v>
      </c>
    </row>
    <row r="286" spans="1:4" x14ac:dyDescent="0.2">
      <c r="A286" s="82">
        <v>225</v>
      </c>
      <c r="D286" s="13" t="str">
        <f t="shared" si="3"/>
        <v>OK</v>
      </c>
    </row>
    <row r="287" spans="1:4" x14ac:dyDescent="0.2">
      <c r="A287" s="54">
        <v>226</v>
      </c>
      <c r="B287" s="1220">
        <f>'Assets-Liab 5-6'!N37</f>
        <v>125403</v>
      </c>
      <c r="C287" s="13" t="s">
        <v>653</v>
      </c>
      <c r="D287" s="13" t="str">
        <f t="shared" si="3"/>
        <v>Error?</v>
      </c>
    </row>
    <row r="288" spans="1:4" x14ac:dyDescent="0.2">
      <c r="A288" s="54">
        <v>227</v>
      </c>
      <c r="B288" s="1220">
        <f>'Assets-Liab 5-6'!N41</f>
        <v>125403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990981</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1224365</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10935</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10935</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17030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17030</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92998</v>
      </c>
      <c r="D733" s="13" t="str">
        <f t="shared" si="10"/>
        <v>Error?</v>
      </c>
    </row>
    <row r="734" spans="1:4" x14ac:dyDescent="0.2">
      <c r="A734" s="54">
        <v>673</v>
      </c>
      <c r="B734" s="1220">
        <f>'Expenditures 15-22'!C53</f>
        <v>92998</v>
      </c>
      <c r="C734" s="13" t="s">
        <v>653</v>
      </c>
      <c r="D734" s="13" t="str">
        <f t="shared" si="10"/>
        <v>Error?</v>
      </c>
    </row>
    <row r="735" spans="1:4" x14ac:dyDescent="0.2">
      <c r="A735" s="54">
        <v>674</v>
      </c>
      <c r="B735" s="1220">
        <f>'Expenditures 15-22'!C55</f>
        <v>91448</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91448</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46591</v>
      </c>
      <c r="D739" s="13" t="str">
        <f t="shared" si="10"/>
        <v>Error?</v>
      </c>
    </row>
    <row r="740" spans="1:4" x14ac:dyDescent="0.2">
      <c r="A740" s="54">
        <v>679</v>
      </c>
      <c r="B740" s="1220">
        <f>'Expenditures 15-22'!C61</f>
        <v>74171</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34695</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155457</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367868</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1592233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129045</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144201</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10649</v>
      </c>
      <c r="D791" s="13" t="str">
        <f t="shared" si="11"/>
        <v>Error?</v>
      </c>
    </row>
    <row r="792" spans="1:4" x14ac:dyDescent="0.2">
      <c r="A792" s="54">
        <v>731</v>
      </c>
      <c r="B792" s="1220">
        <f>'Expenditures 15-22'!D53</f>
        <v>10649</v>
      </c>
      <c r="C792" s="13" t="s">
        <v>653</v>
      </c>
      <c r="D792" s="13" t="str">
        <f t="shared" si="11"/>
        <v>Error?</v>
      </c>
    </row>
    <row r="793" spans="1:4" x14ac:dyDescent="0.2">
      <c r="A793" s="54">
        <v>732</v>
      </c>
      <c r="B793" s="1220">
        <f>'Expenditures 15-22'!D55</f>
        <v>7765</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7765</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18414</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162615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34193</v>
      </c>
      <c r="D821" s="13" t="str">
        <f t="shared" si="11"/>
        <v>Error?</v>
      </c>
    </row>
    <row r="822" spans="1:4" x14ac:dyDescent="0.2">
      <c r="A822" s="54">
        <v>761</v>
      </c>
      <c r="B822" s="1220">
        <f>'Expenditures 15-22'!E16</f>
        <v>71</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6532</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52542</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31446</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31446</v>
      </c>
      <c r="C843" s="13" t="s">
        <v>653</v>
      </c>
      <c r="D843" s="13" t="str">
        <f t="shared" si="12"/>
        <v>Error?</v>
      </c>
    </row>
    <row r="844" spans="1:4" x14ac:dyDescent="0.2">
      <c r="A844" s="54">
        <v>783</v>
      </c>
      <c r="B844" s="1220">
        <f>'Expenditures 15-22'!E44</f>
        <v>3783</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6296</v>
      </c>
      <c r="D846" s="13" t="str">
        <f t="shared" si="12"/>
        <v>Error?</v>
      </c>
    </row>
    <row r="847" spans="1:4" x14ac:dyDescent="0.2">
      <c r="A847" s="54">
        <v>786</v>
      </c>
      <c r="B847" s="1220">
        <f>'Expenditures 15-22'!E47</f>
        <v>10079</v>
      </c>
      <c r="C847" s="13" t="s">
        <v>653</v>
      </c>
      <c r="D847" s="13" t="str">
        <f t="shared" si="12"/>
        <v>Error?</v>
      </c>
    </row>
    <row r="848" spans="1:4" x14ac:dyDescent="0.2">
      <c r="A848" s="54">
        <v>787</v>
      </c>
      <c r="B848" s="1220">
        <f>'Expenditures 15-22'!E49</f>
        <v>23255</v>
      </c>
      <c r="D848" s="13" t="str">
        <f t="shared" si="12"/>
        <v>Error?</v>
      </c>
    </row>
    <row r="849" spans="1:4" x14ac:dyDescent="0.2">
      <c r="A849" s="54">
        <v>788</v>
      </c>
      <c r="B849" s="1220">
        <f>'Expenditures 15-22'!E50</f>
        <v>1374</v>
      </c>
      <c r="D849" s="13" t="str">
        <f t="shared" si="12"/>
        <v>Error?</v>
      </c>
    </row>
    <row r="850" spans="1:4" x14ac:dyDescent="0.2">
      <c r="A850" s="54">
        <v>789</v>
      </c>
      <c r="B850" s="1220">
        <f>'Expenditures 15-22'!E53</f>
        <v>24629</v>
      </c>
      <c r="C850" s="13" t="s">
        <v>653</v>
      </c>
      <c r="D850" s="13" t="str">
        <f t="shared" si="12"/>
        <v>Error?</v>
      </c>
    </row>
    <row r="851" spans="1:4" x14ac:dyDescent="0.2">
      <c r="A851" s="54">
        <v>790</v>
      </c>
      <c r="B851" s="1220">
        <f>'Expenditures 15-22'!E55</f>
        <v>397</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397</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297</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297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13782</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3400</v>
      </c>
      <c r="D867" s="13" t="str">
        <f t="shared" si="12"/>
        <v>Error?</v>
      </c>
    </row>
    <row r="868" spans="1:4" x14ac:dyDescent="0.2">
      <c r="A868" s="82">
        <v>807</v>
      </c>
      <c r="D868" s="13" t="str">
        <f t="shared" si="12"/>
        <v>OK</v>
      </c>
    </row>
    <row r="869" spans="1:4" x14ac:dyDescent="0.2">
      <c r="A869" s="54">
        <v>808</v>
      </c>
      <c r="B869" s="1220">
        <f>'Expenditures 15-22'!E72</f>
        <v>17182</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84030</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169950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33596</v>
      </c>
      <c r="D879" s="13" t="str">
        <f t="shared" si="12"/>
        <v>Error?</v>
      </c>
    </row>
    <row r="880" spans="1:4" x14ac:dyDescent="0.2">
      <c r="A880" s="54">
        <v>819</v>
      </c>
      <c r="B880" s="1220">
        <f>'Expenditures 15-22'!F16</f>
        <v>78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4327</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77131</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598</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598</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17205</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17205</v>
      </c>
      <c r="C905" s="13" t="s">
        <v>653</v>
      </c>
      <c r="D905" s="13" t="str">
        <f t="shared" si="13"/>
        <v>Error?</v>
      </c>
    </row>
    <row r="906" spans="1:4" x14ac:dyDescent="0.2">
      <c r="A906" s="54">
        <v>845</v>
      </c>
      <c r="B906" s="1220">
        <f>'Expenditures 15-22'!F49</f>
        <v>1702</v>
      </c>
      <c r="D906" s="13" t="str">
        <f t="shared" si="13"/>
        <v>Error?</v>
      </c>
    </row>
    <row r="907" spans="1:4" x14ac:dyDescent="0.2">
      <c r="A907" s="54">
        <v>846</v>
      </c>
      <c r="B907" s="1220">
        <f>'Expenditures 15-22'!F50</f>
        <v>258</v>
      </c>
      <c r="D907" s="13" t="str">
        <f t="shared" si="13"/>
        <v>Error?</v>
      </c>
    </row>
    <row r="908" spans="1:4" x14ac:dyDescent="0.2">
      <c r="A908" s="54">
        <v>847</v>
      </c>
      <c r="B908" s="1220">
        <f>'Expenditures 15-22'!F53</f>
        <v>1960</v>
      </c>
      <c r="C908" s="13" t="s">
        <v>653</v>
      </c>
      <c r="D908" s="13" t="str">
        <f t="shared" si="13"/>
        <v>Error?</v>
      </c>
    </row>
    <row r="909" spans="1:4" x14ac:dyDescent="0.2">
      <c r="A909" s="54">
        <v>848</v>
      </c>
      <c r="B909" s="1220">
        <f>'Expenditures 15-22'!F55</f>
        <v>394</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394</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1233</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89560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90793</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110950</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188081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7553</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7553</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7553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935</v>
      </c>
      <c r="D996" s="13" t="str">
        <f t="shared" si="14"/>
        <v>OK</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1401</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2336</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1937</v>
      </c>
      <c r="D1022" s="13" t="str">
        <f t="shared" si="14"/>
        <v>Error?</v>
      </c>
    </row>
    <row r="1023" spans="1:4" x14ac:dyDescent="0.2">
      <c r="A1023" s="54">
        <v>962</v>
      </c>
      <c r="B1023" s="1220">
        <f>'Expenditures 15-22'!H50</f>
        <v>1715</v>
      </c>
      <c r="D1023" s="13" t="str">
        <f t="shared" ref="D1023:D1086" si="15">IF(ISBLANK(B1023),"OK",IF(A1023-B1023=0,"OK","Error?"))</f>
        <v>Error?</v>
      </c>
    </row>
    <row r="1024" spans="1:4" x14ac:dyDescent="0.2">
      <c r="A1024" s="54">
        <v>963</v>
      </c>
      <c r="B1024" s="1220">
        <f>'Expenditures 15-22'!H53</f>
        <v>3652</v>
      </c>
      <c r="C1024" s="13" t="s">
        <v>653</v>
      </c>
      <c r="D1024" s="13" t="str">
        <f t="shared" si="15"/>
        <v>Error?</v>
      </c>
    </row>
    <row r="1025" spans="1:4" x14ac:dyDescent="0.2">
      <c r="A1025" s="54">
        <v>964</v>
      </c>
      <c r="B1025" s="1220">
        <f>'Expenditures 15-22'!H55</f>
        <v>317</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317</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535</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3655</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4190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8159</v>
      </c>
      <c r="C1045" s="13" t="s">
        <v>653</v>
      </c>
      <c r="D1045" s="13" t="str">
        <f t="shared" si="15"/>
        <v>Error?</v>
      </c>
    </row>
    <row r="1046" spans="1:4" x14ac:dyDescent="0.2">
      <c r="A1046" s="54">
        <v>985</v>
      </c>
      <c r="B1046" s="1220">
        <f>'Expenditures 15-22'!H75</f>
        <v>10173</v>
      </c>
      <c r="D1046" s="13" t="str">
        <f t="shared" si="15"/>
        <v>Error?</v>
      </c>
    </row>
    <row r="1047" spans="1:4" x14ac:dyDescent="0.2">
      <c r="A1047" s="54">
        <v>986</v>
      </c>
      <c r="B1047" s="1220">
        <f>'Expenditures 15-22'!H102</f>
        <v>127293</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147961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1195368</v>
      </c>
      <c r="C1093" s="13" t="s">
        <v>653</v>
      </c>
      <c r="D1093" s="13" t="str">
        <f t="shared" si="16"/>
        <v>Error?</v>
      </c>
    </row>
    <row r="1094" spans="1:4" x14ac:dyDescent="0.2">
      <c r="A1094" s="54">
        <v>1033</v>
      </c>
      <c r="B1094" s="1220">
        <f>'Expenditures 15-22'!K16</f>
        <v>1084</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12260</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1508128</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11533</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31446</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42979</v>
      </c>
      <c r="C1115" s="13" t="s">
        <v>653</v>
      </c>
      <c r="D1115" s="13" t="str">
        <f t="shared" si="16"/>
        <v>Error?</v>
      </c>
    </row>
    <row r="1116" spans="1:4" x14ac:dyDescent="0.2">
      <c r="A1116" s="54">
        <v>1055</v>
      </c>
      <c r="B1116" s="1220">
        <f>'Expenditures 15-22'!K44</f>
        <v>3783</v>
      </c>
      <c r="C1116" s="13" t="s">
        <v>653</v>
      </c>
      <c r="D1116" s="13" t="str">
        <f t="shared" si="16"/>
        <v>Error?</v>
      </c>
    </row>
    <row r="1117" spans="1:4" x14ac:dyDescent="0.2">
      <c r="A1117" s="54">
        <v>1056</v>
      </c>
      <c r="B1117" s="1220">
        <f>'Expenditures 15-22'!K45</f>
        <v>34235</v>
      </c>
      <c r="C1117" s="13" t="s">
        <v>653</v>
      </c>
      <c r="D1117" s="13" t="str">
        <f t="shared" si="16"/>
        <v>Error?</v>
      </c>
    </row>
    <row r="1118" spans="1:4" x14ac:dyDescent="0.2">
      <c r="A1118" s="54">
        <v>1057</v>
      </c>
      <c r="B1118" s="1220">
        <f>'Expenditures 15-22'!K46</f>
        <v>6296</v>
      </c>
      <c r="C1118" s="13" t="s">
        <v>653</v>
      </c>
      <c r="D1118" s="13" t="str">
        <f t="shared" si="16"/>
        <v>Error?</v>
      </c>
    </row>
    <row r="1119" spans="1:4" x14ac:dyDescent="0.2">
      <c r="A1119" s="54">
        <v>1058</v>
      </c>
      <c r="B1119" s="1220">
        <f>'Expenditures 15-22'!K47</f>
        <v>44314</v>
      </c>
      <c r="C1119" s="13" t="s">
        <v>653</v>
      </c>
      <c r="D1119" s="13" t="str">
        <f t="shared" si="16"/>
        <v>Error?</v>
      </c>
    </row>
    <row r="1120" spans="1:4" x14ac:dyDescent="0.2">
      <c r="A1120" s="54">
        <v>1059</v>
      </c>
      <c r="B1120" s="1220">
        <f>'Expenditures 15-22'!K49</f>
        <v>26894</v>
      </c>
      <c r="C1120" s="13" t="s">
        <v>653</v>
      </c>
      <c r="D1120" s="13" t="str">
        <f t="shared" si="16"/>
        <v>Error?</v>
      </c>
    </row>
    <row r="1121" spans="1:4" x14ac:dyDescent="0.2">
      <c r="A1121" s="54">
        <v>1060</v>
      </c>
      <c r="B1121" s="1220">
        <f>'Expenditures 15-22'!K50</f>
        <v>106994</v>
      </c>
      <c r="C1121" s="13" t="s">
        <v>653</v>
      </c>
      <c r="D1121" s="13" t="str">
        <f t="shared" si="16"/>
        <v>Error?</v>
      </c>
    </row>
    <row r="1122" spans="1:4" x14ac:dyDescent="0.2">
      <c r="A1122" s="54">
        <v>1061</v>
      </c>
      <c r="B1122" s="1220">
        <f>'Expenditures 15-22'!K53</f>
        <v>133888</v>
      </c>
      <c r="C1122" s="13" t="s">
        <v>653</v>
      </c>
      <c r="D1122" s="13" t="str">
        <f t="shared" si="16"/>
        <v>Error?</v>
      </c>
    </row>
    <row r="1123" spans="1:4" x14ac:dyDescent="0.2">
      <c r="A1123" s="54">
        <v>1062</v>
      </c>
      <c r="B1123" s="1220">
        <f>'Expenditures 15-22'!K55</f>
        <v>100321</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100321</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48359</v>
      </c>
      <c r="C1127" s="13" t="s">
        <v>653</v>
      </c>
      <c r="D1127" s="13" t="str">
        <f t="shared" si="16"/>
        <v>Error?</v>
      </c>
    </row>
    <row r="1128" spans="1:4" x14ac:dyDescent="0.2">
      <c r="A1128" s="54">
        <v>1067</v>
      </c>
      <c r="B1128" s="1220">
        <f>'Expenditures 15-22'!K61</f>
        <v>74468</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127910</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250737</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13782</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3400</v>
      </c>
      <c r="C1139" s="13" t="s">
        <v>653</v>
      </c>
      <c r="D1139" s="13" t="str">
        <f t="shared" si="16"/>
        <v>Error?</v>
      </c>
    </row>
    <row r="1140" spans="1:4" x14ac:dyDescent="0.2">
      <c r="A1140" s="82">
        <v>1079</v>
      </c>
      <c r="D1140" s="13" t="str">
        <f t="shared" si="16"/>
        <v>OK</v>
      </c>
    </row>
    <row r="1141" spans="1:4" x14ac:dyDescent="0.2">
      <c r="A1141" s="54">
        <v>1080</v>
      </c>
      <c r="B1141" s="1220">
        <f>'Expenditures 15-22'!K72</f>
        <v>17182</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589421</v>
      </c>
      <c r="C1143" s="13" t="s">
        <v>653</v>
      </c>
      <c r="D1143" s="13" t="str">
        <f t="shared" si="16"/>
        <v>Error?</v>
      </c>
    </row>
    <row r="1144" spans="1:4" x14ac:dyDescent="0.2">
      <c r="A1144" s="54">
        <v>1083</v>
      </c>
      <c r="B1144" s="1220">
        <f>'Expenditures 15-22'!K75</f>
        <v>10173</v>
      </c>
      <c r="C1144" s="13" t="s">
        <v>653</v>
      </c>
      <c r="D1144" s="13" t="str">
        <f t="shared" si="16"/>
        <v>Error?</v>
      </c>
    </row>
    <row r="1145" spans="1:4" x14ac:dyDescent="0.2">
      <c r="A1145" s="54">
        <v>1084</v>
      </c>
      <c r="B1145" s="1220">
        <f>'Expenditures 15-22'!K102</f>
        <v>160671</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2268393</v>
      </c>
      <c r="C1152" s="13" t="s">
        <v>653</v>
      </c>
      <c r="D1152" s="13" t="str">
        <f t="shared" si="17"/>
        <v>Error?</v>
      </c>
    </row>
    <row r="1153" spans="1:4" x14ac:dyDescent="0.2">
      <c r="A1153" s="54">
        <v>1092</v>
      </c>
      <c r="B1153" s="1220">
        <f>'Expenditures 15-22'!K115</f>
        <v>-72035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61172</v>
      </c>
      <c r="D1237" s="13" t="str">
        <f t="shared" si="18"/>
        <v>Error?</v>
      </c>
    </row>
    <row r="1238" spans="1:4" x14ac:dyDescent="0.2">
      <c r="A1238" s="82">
        <v>1177</v>
      </c>
      <c r="D1238" s="13" t="str">
        <f t="shared" si="18"/>
        <v>OK</v>
      </c>
    </row>
    <row r="1239" spans="1:4" x14ac:dyDescent="0.2">
      <c r="A1239" s="54">
        <v>1178</v>
      </c>
      <c r="B1239" s="1220">
        <f>'Expenditures 15-22'!E127</f>
        <v>61172</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61172</v>
      </c>
      <c r="C1241" s="13" t="s">
        <v>653</v>
      </c>
      <c r="D1241" s="13" t="str">
        <f t="shared" si="18"/>
        <v>Error?</v>
      </c>
    </row>
    <row r="1242" spans="1:4" x14ac:dyDescent="0.2">
      <c r="A1242" s="54">
        <v>1181</v>
      </c>
      <c r="B1242" s="1220">
        <f>'Expenditures 15-22'!E150</f>
        <v>61172</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91608</v>
      </c>
      <c r="D1245" s="13" t="str">
        <f t="shared" si="18"/>
        <v>Error?</v>
      </c>
    </row>
    <row r="1246" spans="1:4" x14ac:dyDescent="0.2">
      <c r="A1246" s="82">
        <v>1185</v>
      </c>
      <c r="D1246" s="13" t="str">
        <f t="shared" si="18"/>
        <v>OK</v>
      </c>
    </row>
    <row r="1247" spans="1:4" x14ac:dyDescent="0.2">
      <c r="A1247" s="54">
        <v>1186</v>
      </c>
      <c r="B1247" s="1220">
        <f>'Expenditures 15-22'!F127</f>
        <v>91608</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91608</v>
      </c>
      <c r="C1249" s="13" t="s">
        <v>653</v>
      </c>
      <c r="D1249" s="13" t="str">
        <f t="shared" si="18"/>
        <v>Error?</v>
      </c>
    </row>
    <row r="1250" spans="1:4" x14ac:dyDescent="0.2">
      <c r="A1250" s="54">
        <v>1189</v>
      </c>
      <c r="B1250" s="1220">
        <f>'Expenditures 15-22'!F150</f>
        <v>91608</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9967</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9967</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9967</v>
      </c>
      <c r="C1258" s="13" t="s">
        <v>653</v>
      </c>
      <c r="D1258" s="13" t="str">
        <f t="shared" si="18"/>
        <v>Error?</v>
      </c>
    </row>
    <row r="1259" spans="1:4" x14ac:dyDescent="0.2">
      <c r="A1259" s="54">
        <v>1198</v>
      </c>
      <c r="B1259" s="1220">
        <f>'Expenditures 15-22'!G150</f>
        <v>9967</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162747</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162747</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162747</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162747</v>
      </c>
      <c r="C1288" s="13" t="s">
        <v>653</v>
      </c>
      <c r="D1288" s="13" t="str">
        <f t="shared" si="19"/>
        <v>Error?</v>
      </c>
    </row>
    <row r="1289" spans="1:4" x14ac:dyDescent="0.2">
      <c r="A1289" s="54">
        <v>1228</v>
      </c>
      <c r="B1289" s="1220">
        <f>'Expenditures 15-22'!K151</f>
        <v>-116646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5836</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60111</v>
      </c>
      <c r="D1315" s="13" t="str">
        <f t="shared" si="19"/>
        <v>Error?</v>
      </c>
    </row>
    <row r="1316" spans="1:4" x14ac:dyDescent="0.2">
      <c r="A1316" s="54">
        <v>1255</v>
      </c>
      <c r="B1316" s="1220">
        <f>'Expenditures 15-22'!H165</f>
        <v>350</v>
      </c>
      <c r="D1316" s="13" t="str">
        <f t="shared" si="19"/>
        <v>Error?</v>
      </c>
    </row>
    <row r="1317" spans="1:4" x14ac:dyDescent="0.2">
      <c r="A1317" s="54">
        <v>1256</v>
      </c>
      <c r="B1317" s="1220">
        <f>'Expenditures 15-22'!H166</f>
        <v>66297</v>
      </c>
      <c r="C1317" s="13" t="s">
        <v>653</v>
      </c>
      <c r="D1317" s="13" t="str">
        <f t="shared" si="19"/>
        <v>Error?</v>
      </c>
    </row>
    <row r="1318" spans="1:4" x14ac:dyDescent="0.2">
      <c r="A1318" s="54">
        <v>1257</v>
      </c>
      <c r="B1318" s="1220">
        <f>'Expenditures 15-22'!H168</f>
        <v>66297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5836</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60111</v>
      </c>
      <c r="C1329" s="13" t="s">
        <v>653</v>
      </c>
      <c r="D1329" s="13" t="str">
        <f t="shared" si="19"/>
        <v>Error?</v>
      </c>
    </row>
    <row r="1330" spans="1:4" x14ac:dyDescent="0.2">
      <c r="A1330" s="54">
        <v>1269</v>
      </c>
      <c r="B1330" s="1220">
        <f>'Expenditures 15-22'!K165</f>
        <v>350</v>
      </c>
      <c r="C1330" s="13" t="s">
        <v>653</v>
      </c>
      <c r="D1330" s="13" t="str">
        <f t="shared" si="19"/>
        <v>Error?</v>
      </c>
    </row>
    <row r="1331" spans="1:4" x14ac:dyDescent="0.2">
      <c r="A1331" s="54">
        <v>1270</v>
      </c>
      <c r="B1331" s="1220">
        <f>'Expenditures 15-22'!K166</f>
        <v>66297</v>
      </c>
      <c r="C1331" s="13" t="s">
        <v>653</v>
      </c>
      <c r="D1331" s="13" t="str">
        <f t="shared" si="19"/>
        <v>Error?</v>
      </c>
    </row>
    <row r="1332" spans="1:4" x14ac:dyDescent="0.2">
      <c r="A1332" s="54">
        <v>1271</v>
      </c>
      <c r="B1332" s="1220">
        <f>'Expenditures 15-22'!K168</f>
        <v>66297</v>
      </c>
      <c r="C1332" s="13" t="s">
        <v>653</v>
      </c>
      <c r="D1332" s="13" t="str">
        <f t="shared" si="19"/>
        <v>Error?</v>
      </c>
    </row>
    <row r="1333" spans="1:4" x14ac:dyDescent="0.2">
      <c r="A1333" s="54">
        <v>1272</v>
      </c>
      <c r="B1333" s="1220">
        <f>'Expenditures 15-22'!K169</f>
        <v>513</v>
      </c>
      <c r="C1333" s="13" t="s">
        <v>653</v>
      </c>
      <c r="D1333" s="13" t="str">
        <f t="shared" si="19"/>
        <v>Error?</v>
      </c>
    </row>
    <row r="1334" spans="1:4" x14ac:dyDescent="0.2">
      <c r="A1334" s="82">
        <v>1273</v>
      </c>
      <c r="D1334" s="13" t="str">
        <f t="shared" si="19"/>
        <v>OK</v>
      </c>
    </row>
    <row r="1335" spans="1:4" x14ac:dyDescent="0.2">
      <c r="A1335" s="54">
        <v>1274</v>
      </c>
      <c r="B1335" s="1220">
        <f>'Expenditures 15-22'!C176</f>
        <v>11168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11168</v>
      </c>
      <c r="C1339" s="13" t="s">
        <v>653</v>
      </c>
      <c r="D1339" s="13" t="str">
        <f t="shared" si="19"/>
        <v>Error?</v>
      </c>
    </row>
    <row r="1340" spans="1:4" x14ac:dyDescent="0.2">
      <c r="A1340" s="54">
        <v>1279</v>
      </c>
      <c r="B1340" s="1220">
        <f>'Expenditures 15-22'!C204</f>
        <v>11168</v>
      </c>
      <c r="C1340" s="13" t="s">
        <v>653</v>
      </c>
      <c r="D1340" s="13" t="str">
        <f t="shared" si="19"/>
        <v>Error?</v>
      </c>
    </row>
    <row r="1341" spans="1:4" x14ac:dyDescent="0.2">
      <c r="A1341" s="54">
        <v>1280</v>
      </c>
      <c r="B1341" s="1220">
        <f>'Expenditures 15-22'!D176</f>
        <v>902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902</v>
      </c>
      <c r="C1345" s="13" t="s">
        <v>653</v>
      </c>
      <c r="D1345" s="13" t="str">
        <f t="shared" si="20"/>
        <v>Error?</v>
      </c>
    </row>
    <row r="1346" spans="1:4" x14ac:dyDescent="0.2">
      <c r="A1346" s="54">
        <v>1285</v>
      </c>
      <c r="B1346" s="1220">
        <f>'Expenditures 15-22'!D204</f>
        <v>902</v>
      </c>
      <c r="C1346" s="13" t="s">
        <v>653</v>
      </c>
      <c r="D1346" s="13" t="str">
        <f t="shared" si="20"/>
        <v>Error?</v>
      </c>
    </row>
    <row r="1347" spans="1:4" x14ac:dyDescent="0.2">
      <c r="A1347" s="54">
        <v>1286</v>
      </c>
      <c r="B1347" s="1220">
        <f>'Expenditures 15-22'!E176</f>
        <v>236254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236254</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236254</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248324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248324</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248324</v>
      </c>
      <c r="C1388" s="13" t="s">
        <v>653</v>
      </c>
      <c r="D1388" s="13" t="str">
        <f t="shared" si="20"/>
        <v>Error?</v>
      </c>
    </row>
    <row r="1389" spans="1:4" x14ac:dyDescent="0.2">
      <c r="A1389" s="54">
        <v>1328</v>
      </c>
      <c r="B1389" s="1220">
        <f>'Expenditures 15-22'!K205</f>
        <v>-147897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32583</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837</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837</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2665</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2665</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1348</v>
      </c>
      <c r="D1423" s="13" t="str">
        <f t="shared" si="21"/>
        <v>Error?</v>
      </c>
    </row>
    <row r="1424" spans="1:4" x14ac:dyDescent="0.2">
      <c r="A1424" s="54">
        <v>1363</v>
      </c>
      <c r="B1424" s="1220">
        <f>'Expenditures 15-22'!D251</f>
        <v>1348</v>
      </c>
      <c r="C1424" s="13" t="s">
        <v>653</v>
      </c>
      <c r="D1424" s="13" t="str">
        <f t="shared" si="21"/>
        <v>Error?</v>
      </c>
    </row>
    <row r="1425" spans="1:4" x14ac:dyDescent="0.2">
      <c r="A1425" s="54">
        <v>1364</v>
      </c>
      <c r="B1425" s="1220">
        <f>'Expenditures 15-22'!D253</f>
        <v>4587</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4587</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7292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10663</v>
      </c>
      <c r="D1431" s="13" t="str">
        <f t="shared" si="21"/>
        <v>Error?</v>
      </c>
    </row>
    <row r="1432" spans="1:4" x14ac:dyDescent="0.2">
      <c r="A1432" s="54">
        <v>1371</v>
      </c>
      <c r="B1432" s="1220">
        <f>'Expenditures 15-22'!D261</f>
        <v>567</v>
      </c>
      <c r="D1432" s="13" t="str">
        <f t="shared" si="21"/>
        <v>Error?</v>
      </c>
    </row>
    <row r="1433" spans="1:4" x14ac:dyDescent="0.2">
      <c r="A1433" s="54">
        <v>1372</v>
      </c>
      <c r="B1433" s="1220">
        <f>'Expenditures 15-22'!D262</f>
        <v>5428</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23950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33387</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65970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32583</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837</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837</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2665</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2665</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1348</v>
      </c>
      <c r="C1487" s="13" t="s">
        <v>653</v>
      </c>
      <c r="D1487" s="13" t="str">
        <f t="shared" si="22"/>
        <v>Error?</v>
      </c>
    </row>
    <row r="1488" spans="1:4" x14ac:dyDescent="0.2">
      <c r="A1488" s="54">
        <v>1427</v>
      </c>
      <c r="B1488" s="1220">
        <f>'Expenditures 15-22'!K251</f>
        <v>1348</v>
      </c>
      <c r="C1488" s="13" t="s">
        <v>653</v>
      </c>
      <c r="D1488" s="13" t="str">
        <f t="shared" si="22"/>
        <v>Error?</v>
      </c>
    </row>
    <row r="1489" spans="1:4" x14ac:dyDescent="0.2">
      <c r="A1489" s="54">
        <v>1428</v>
      </c>
      <c r="B1489" s="1220">
        <f>'Expenditures 15-22'!K253</f>
        <v>4587</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4587</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7292</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10663</v>
      </c>
      <c r="C1495" s="13" t="s">
        <v>653</v>
      </c>
      <c r="D1495" s="13" t="str">
        <f t="shared" si="22"/>
        <v>Error?</v>
      </c>
    </row>
    <row r="1496" spans="1:4" x14ac:dyDescent="0.2">
      <c r="A1496" s="54">
        <v>1435</v>
      </c>
      <c r="B1496" s="1220">
        <f>'Expenditures 15-22'!K261</f>
        <v>567</v>
      </c>
      <c r="C1496" s="13" t="s">
        <v>653</v>
      </c>
      <c r="D1496" s="13" t="str">
        <f t="shared" si="22"/>
        <v>Error?</v>
      </c>
    </row>
    <row r="1497" spans="1:4" x14ac:dyDescent="0.2">
      <c r="A1497" s="54">
        <v>1436</v>
      </c>
      <c r="B1497" s="1220">
        <f>'Expenditures 15-22'!K262</f>
        <v>5428</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23950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33387</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65970</v>
      </c>
      <c r="C1517" s="13" t="s">
        <v>653</v>
      </c>
      <c r="D1517" s="13" t="str">
        <f t="shared" si="22"/>
        <v>Error?</v>
      </c>
    </row>
    <row r="1518" spans="1:4" x14ac:dyDescent="0.2">
      <c r="A1518" s="54">
        <v>1457</v>
      </c>
      <c r="B1518" s="1220">
        <f>'Expenditures 15-22'!K289</f>
        <v>22295</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1280932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1208897</v>
      </c>
      <c r="C1630" s="13" t="s">
        <v>653</v>
      </c>
      <c r="D1630" s="13" t="str">
        <f t="shared" si="24"/>
        <v>Error?</v>
      </c>
    </row>
    <row r="1631" spans="1:4" x14ac:dyDescent="0.2">
      <c r="A1631" s="54">
        <v>1570</v>
      </c>
      <c r="B1631" s="1220">
        <f>'Acct Summary 7-8'!D79</f>
        <v>498440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381794</v>
      </c>
      <c r="C1644" s="13" t="s">
        <v>653</v>
      </c>
      <c r="D1644" s="13" t="str">
        <f t="shared" si="24"/>
        <v>Error?</v>
      </c>
    </row>
    <row r="1645" spans="1:4" x14ac:dyDescent="0.2">
      <c r="A1645" s="54">
        <v>1584</v>
      </c>
      <c r="B1645" s="1220">
        <f>'Acct Summary 7-8'!E79</f>
        <v>21712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22225</v>
      </c>
      <c r="C1658" s="13" t="s">
        <v>653</v>
      </c>
      <c r="D1658" s="13" t="str">
        <f t="shared" si="24"/>
        <v>Error?</v>
      </c>
    </row>
    <row r="1659" spans="1:4" x14ac:dyDescent="0.2">
      <c r="A1659" s="54">
        <v>1598</v>
      </c>
      <c r="B1659" s="1220">
        <f>'Acct Summary 7-8'!F79</f>
        <v>660103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512206</v>
      </c>
      <c r="C1672" s="13" t="s">
        <v>653</v>
      </c>
      <c r="D1672" s="13" t="str">
        <f t="shared" si="25"/>
        <v>Error?</v>
      </c>
    </row>
    <row r="1673" spans="1:4" x14ac:dyDescent="0.2">
      <c r="A1673" s="54">
        <v>1612</v>
      </c>
      <c r="B1673" s="1220">
        <f>'Acct Summary 7-8'!G79</f>
        <v>58684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80979</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437684</v>
      </c>
      <c r="C1744" s="13" t="s">
        <v>653</v>
      </c>
      <c r="D1744" s="13" t="str">
        <f t="shared" si="26"/>
        <v>Error?</v>
      </c>
    </row>
    <row r="1745" spans="1:5" x14ac:dyDescent="0.2">
      <c r="A1745" s="54">
        <v>1684</v>
      </c>
      <c r="B1745" s="1220">
        <f>'Tax Sched 24'!B5</f>
        <v>4790</v>
      </c>
      <c r="C1745" s="13" t="s">
        <v>653</v>
      </c>
      <c r="D1745" s="13" t="str">
        <f t="shared" si="26"/>
        <v>Error?</v>
      </c>
    </row>
    <row r="1746" spans="1:5" x14ac:dyDescent="0.2">
      <c r="A1746" s="54">
        <v>1685</v>
      </c>
      <c r="B1746" s="1220">
        <f>'Tax Sched 24'!B6</f>
        <v>65497</v>
      </c>
      <c r="C1746" s="13" t="s">
        <v>653</v>
      </c>
      <c r="D1746" s="13" t="str">
        <f t="shared" si="26"/>
        <v>Error?</v>
      </c>
    </row>
    <row r="1747" spans="1:5" x14ac:dyDescent="0.2">
      <c r="A1747" s="54">
        <v>1686</v>
      </c>
      <c r="B1747" s="1220">
        <f>'Tax Sched 24'!B7</f>
        <v>5895</v>
      </c>
      <c r="C1747" s="13" t="s">
        <v>653</v>
      </c>
      <c r="D1747" s="13" t="str">
        <f t="shared" si="26"/>
        <v>Error?</v>
      </c>
    </row>
    <row r="1748" spans="1:5" x14ac:dyDescent="0.2">
      <c r="A1748" s="54">
        <v>1687</v>
      </c>
      <c r="B1748" s="1220">
        <f>'Tax Sched 24'!B8</f>
        <v>19343</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10637</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2874</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585402</v>
      </c>
      <c r="C1759" s="13" t="s">
        <v>653</v>
      </c>
      <c r="D1759" s="13" t="str">
        <f t="shared" si="26"/>
        <v>Error?</v>
      </c>
    </row>
    <row r="1760" spans="1:5" x14ac:dyDescent="0.2">
      <c r="A1760" s="54">
        <v>1699</v>
      </c>
      <c r="B1760" s="1220">
        <f>'Tax Sched 24'!D4</f>
        <v>437684</v>
      </c>
      <c r="C1760" s="13" t="s">
        <v>653</v>
      </c>
      <c r="D1760" s="13" t="str">
        <f t="shared" si="26"/>
        <v>Error?</v>
      </c>
    </row>
    <row r="1761" spans="1:5" x14ac:dyDescent="0.2">
      <c r="A1761" s="54">
        <v>1700</v>
      </c>
      <c r="B1761" s="1220">
        <f>'Tax Sched 24'!D5</f>
        <v>4790</v>
      </c>
      <c r="C1761" s="13" t="s">
        <v>653</v>
      </c>
      <c r="D1761" s="13" t="str">
        <f t="shared" si="26"/>
        <v>Error?</v>
      </c>
    </row>
    <row r="1762" spans="1:5" s="79" customFormat="1" x14ac:dyDescent="0.2">
      <c r="A1762" s="54">
        <v>1701</v>
      </c>
      <c r="B1762" s="1220">
        <f>'Tax Sched 24'!D6</f>
        <v>65497</v>
      </c>
      <c r="C1762" s="13" t="s">
        <v>653</v>
      </c>
      <c r="D1762" s="13" t="str">
        <f t="shared" si="26"/>
        <v>Error?</v>
      </c>
      <c r="E1762" s="80"/>
    </row>
    <row r="1763" spans="1:5" x14ac:dyDescent="0.2">
      <c r="A1763" s="54">
        <v>1702</v>
      </c>
      <c r="B1763" s="1220">
        <f>'Tax Sched 24'!D7</f>
        <v>5895</v>
      </c>
      <c r="C1763" s="13" t="s">
        <v>653</v>
      </c>
      <c r="D1763" s="13" t="str">
        <f t="shared" si="26"/>
        <v>Error?</v>
      </c>
    </row>
    <row r="1764" spans="1:5" x14ac:dyDescent="0.2">
      <c r="A1764" s="54">
        <v>1703</v>
      </c>
      <c r="B1764" s="1220">
        <f>'Tax Sched 24'!D8</f>
        <v>19343</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10637</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2874</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585402</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443634</v>
      </c>
      <c r="C1792" s="13" t="s">
        <v>653</v>
      </c>
      <c r="D1792" s="13" t="str">
        <f t="shared" si="27"/>
        <v>Error?</v>
      </c>
    </row>
    <row r="1793" spans="1:4" x14ac:dyDescent="0.2">
      <c r="A1793" s="54">
        <v>1732</v>
      </c>
      <c r="B1793" s="1220">
        <f>'Tax Sched 24'!F5</f>
        <v>19836</v>
      </c>
      <c r="C1793" s="13" t="s">
        <v>653</v>
      </c>
      <c r="D1793" s="13" t="str">
        <f t="shared" si="27"/>
        <v>Error?</v>
      </c>
    </row>
    <row r="1794" spans="1:4" x14ac:dyDescent="0.2">
      <c r="A1794" s="54">
        <v>1733</v>
      </c>
      <c r="B1794" s="1220">
        <f>'Tax Sched 24'!F6</f>
        <v>65947</v>
      </c>
      <c r="C1794" s="13" t="s">
        <v>653</v>
      </c>
      <c r="D1794" s="13" t="str">
        <f t="shared" si="27"/>
        <v>Error?</v>
      </c>
    </row>
    <row r="1795" spans="1:4" x14ac:dyDescent="0.2">
      <c r="A1795" s="54">
        <v>1734</v>
      </c>
      <c r="B1795" s="1220">
        <f>'Tax Sched 24'!F7</f>
        <v>7779</v>
      </c>
      <c r="C1795" s="13" t="s">
        <v>653</v>
      </c>
      <c r="D1795" s="13" t="str">
        <f t="shared" si="27"/>
        <v>Error?</v>
      </c>
    </row>
    <row r="1796" spans="1:4" x14ac:dyDescent="0.2">
      <c r="A1796" s="54">
        <v>1735</v>
      </c>
      <c r="B1796" s="1220">
        <f>'Tax Sched 24'!F8</f>
        <v>6886</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20658</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9098</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443634</v>
      </c>
      <c r="D1808" s="13" t="str">
        <f t="shared" si="27"/>
        <v>Error?</v>
      </c>
    </row>
    <row r="1809" spans="1:4" x14ac:dyDescent="0.2">
      <c r="A1809" s="54">
        <v>1748</v>
      </c>
      <c r="B1809" s="1220">
        <f>'Tax Sched 24'!E5</f>
        <v>19836</v>
      </c>
      <c r="D1809" s="13" t="str">
        <f t="shared" si="27"/>
        <v>Error?</v>
      </c>
    </row>
    <row r="1810" spans="1:4" x14ac:dyDescent="0.2">
      <c r="A1810" s="54">
        <v>1749</v>
      </c>
      <c r="B1810" s="1220">
        <f>'Tax Sched 24'!E6</f>
        <v>65947</v>
      </c>
      <c r="D1810" s="13" t="str">
        <f t="shared" si="27"/>
        <v>Error?</v>
      </c>
    </row>
    <row r="1811" spans="1:4" x14ac:dyDescent="0.2">
      <c r="A1811" s="54">
        <v>1750</v>
      </c>
      <c r="B1811" s="1220">
        <f>'Tax Sched 24'!E7</f>
        <v>7779</v>
      </c>
      <c r="D1811" s="13" t="str">
        <f t="shared" si="27"/>
        <v>Error?</v>
      </c>
    </row>
    <row r="1812" spans="1:4" x14ac:dyDescent="0.2">
      <c r="A1812" s="54">
        <v>1751</v>
      </c>
      <c r="B1812" s="1220">
        <f>'Tax Sched 24'!E8</f>
        <v>6886</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20658</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9098</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606568</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185514</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2874</v>
      </c>
      <c r="D1972" s="13" t="str">
        <f t="shared" si="29"/>
        <v>Error?</v>
      </c>
    </row>
    <row r="1973" spans="1:5" x14ac:dyDescent="0.2">
      <c r="A1973" s="54">
        <v>1912</v>
      </c>
      <c r="B1973" s="1220">
        <f>'Rest Tax Levies-Tort Im 26'!H6</f>
        <v>2</v>
      </c>
      <c r="D1973" s="13" t="str">
        <f t="shared" si="29"/>
        <v>Error?</v>
      </c>
    </row>
    <row r="1974" spans="1:5" x14ac:dyDescent="0.2">
      <c r="A1974" s="54">
        <v>1913</v>
      </c>
      <c r="B1974" s="1220">
        <f>'Rest Tax Levies-Tort Im 26'!H10</f>
        <v>27</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2903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2903</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5000</v>
      </c>
      <c r="D2008" s="13" t="str">
        <f t="shared" si="30"/>
        <v>Error?</v>
      </c>
    </row>
    <row r="2009" spans="1:4" x14ac:dyDescent="0.2">
      <c r="A2009" s="54">
        <v>1948</v>
      </c>
      <c r="B2009" s="1220">
        <f>'Cap Outlay Deprec 27'!C8</f>
        <v>4649481</v>
      </c>
      <c r="D2009" s="13" t="str">
        <f t="shared" si="30"/>
        <v>Error?</v>
      </c>
    </row>
    <row r="2010" spans="1:4" x14ac:dyDescent="0.2">
      <c r="A2010" s="54">
        <v>1949</v>
      </c>
      <c r="B2010" s="1220">
        <f>'Cap Outlay Deprec 27'!C10</f>
        <v>134030</v>
      </c>
      <c r="D2010" s="13" t="str">
        <f t="shared" si="30"/>
        <v>Error?</v>
      </c>
    </row>
    <row r="2011" spans="1:4" x14ac:dyDescent="0.2">
      <c r="A2011" s="54">
        <v>1950</v>
      </c>
      <c r="B2011" s="1220">
        <f>'Cap Outlay Deprec 27'!C12</f>
        <v>771424</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5559935</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17520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17520</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5000</v>
      </c>
      <c r="C2026" s="13" t="s">
        <v>653</v>
      </c>
      <c r="D2026" s="13" t="str">
        <f t="shared" si="30"/>
        <v>Error?</v>
      </c>
    </row>
    <row r="2027" spans="1:4" x14ac:dyDescent="0.2">
      <c r="A2027" s="54">
        <v>1966</v>
      </c>
      <c r="B2027" s="1220">
        <f>'Cap Outlay Deprec 27'!F8</f>
        <v>4649481</v>
      </c>
      <c r="C2027" s="13" t="s">
        <v>653</v>
      </c>
      <c r="D2027" s="13" t="str">
        <f t="shared" si="30"/>
        <v>Error?</v>
      </c>
    </row>
    <row r="2028" spans="1:4" x14ac:dyDescent="0.2">
      <c r="A2028" s="54">
        <v>1967</v>
      </c>
      <c r="B2028" s="1220">
        <f>'Cap Outlay Deprec 27'!F10</f>
        <v>134030</v>
      </c>
      <c r="C2028" s="13" t="s">
        <v>653</v>
      </c>
      <c r="D2028" s="13" t="str">
        <f t="shared" si="30"/>
        <v>Error?</v>
      </c>
    </row>
    <row r="2029" spans="1:4" x14ac:dyDescent="0.2">
      <c r="A2029" s="54">
        <v>1968</v>
      </c>
      <c r="B2029" s="1220">
        <f>'Cap Outlay Deprec 27'!F12</f>
        <v>788944</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5577455</v>
      </c>
      <c r="C2031" s="13" t="s">
        <v>653</v>
      </c>
      <c r="D2031" s="13" t="str">
        <f t="shared" si="30"/>
        <v>Error?</v>
      </c>
    </row>
    <row r="2032" spans="1:4" x14ac:dyDescent="0.2">
      <c r="A2032" s="82">
        <v>1971</v>
      </c>
      <c r="D2032" s="13" t="str">
        <f t="shared" si="30"/>
        <v>OK</v>
      </c>
    </row>
    <row r="2033" spans="1:4" x14ac:dyDescent="0.2">
      <c r="A2033" s="54">
        <v>1972</v>
      </c>
      <c r="B2033" s="1220">
        <f>'Cap Outlay Deprec 27'!H8</f>
        <v>1834949</v>
      </c>
      <c r="D2033" s="13" t="str">
        <f t="shared" si="30"/>
        <v>Error?</v>
      </c>
    </row>
    <row r="2034" spans="1:4" x14ac:dyDescent="0.2">
      <c r="A2034" s="54">
        <v>1973</v>
      </c>
      <c r="B2034" s="1220">
        <f>'Cap Outlay Deprec 27'!H10</f>
        <v>85939</v>
      </c>
      <c r="D2034" s="13" t="str">
        <f t="shared" si="30"/>
        <v>Error?</v>
      </c>
    </row>
    <row r="2035" spans="1:4" x14ac:dyDescent="0.2">
      <c r="A2035" s="54">
        <v>1974</v>
      </c>
      <c r="B2035" s="1220">
        <f>'Cap Outlay Deprec 27'!H12</f>
        <v>650553</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2571441</v>
      </c>
      <c r="C2037" s="13" t="s">
        <v>653</v>
      </c>
      <c r="D2037" s="13" t="str">
        <f t="shared" si="30"/>
        <v>Error?</v>
      </c>
    </row>
    <row r="2038" spans="1:4" x14ac:dyDescent="0.2">
      <c r="A2038" s="82">
        <v>1977</v>
      </c>
      <c r="D2038" s="13" t="str">
        <f t="shared" si="30"/>
        <v>OK</v>
      </c>
    </row>
    <row r="2039" spans="1:4" x14ac:dyDescent="0.2">
      <c r="A2039" s="54">
        <v>1978</v>
      </c>
      <c r="B2039" s="1220">
        <f>'Cap Outlay Deprec 27'!I8</f>
        <v>93607</v>
      </c>
      <c r="D2039" s="13" t="str">
        <f t="shared" si="30"/>
        <v>Error?</v>
      </c>
    </row>
    <row r="2040" spans="1:4" x14ac:dyDescent="0.2">
      <c r="A2040" s="54">
        <v>1979</v>
      </c>
      <c r="B2040" s="1220">
        <f>'Cap Outlay Deprec 27'!I10</f>
        <v>5506</v>
      </c>
      <c r="D2040" s="13" t="str">
        <f t="shared" si="30"/>
        <v>Error?</v>
      </c>
    </row>
    <row r="2041" spans="1:4" x14ac:dyDescent="0.2">
      <c r="A2041" s="54">
        <v>1980</v>
      </c>
      <c r="B2041" s="1220">
        <f>'Cap Outlay Deprec 27'!I12</f>
        <v>26312</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125425</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1928556</v>
      </c>
      <c r="C2051" s="13" t="s">
        <v>653</v>
      </c>
      <c r="D2051" s="13" t="str">
        <f t="shared" si="31"/>
        <v>Error?</v>
      </c>
    </row>
    <row r="2052" spans="1:4" x14ac:dyDescent="0.2">
      <c r="A2052" s="54">
        <v>1991</v>
      </c>
      <c r="B2052" s="1220">
        <f>'Cap Outlay Deprec 27'!K10</f>
        <v>91445</v>
      </c>
      <c r="C2052" s="13" t="s">
        <v>653</v>
      </c>
      <c r="D2052" s="13" t="str">
        <f t="shared" si="31"/>
        <v>Error?</v>
      </c>
    </row>
    <row r="2053" spans="1:4" x14ac:dyDescent="0.2">
      <c r="A2053" s="54">
        <v>1992</v>
      </c>
      <c r="B2053" s="1220">
        <f>'Cap Outlay Deprec 27'!K12</f>
        <v>676865</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2696866</v>
      </c>
      <c r="C2055" s="13" t="s">
        <v>653</v>
      </c>
      <c r="D2055" s="13" t="str">
        <f t="shared" si="31"/>
        <v>Error?</v>
      </c>
    </row>
    <row r="2056" spans="1:4" x14ac:dyDescent="0.2">
      <c r="A2056" s="54">
        <v>1995</v>
      </c>
      <c r="B2056" s="1220">
        <f>'Cap Outlay Deprec 27'!L5</f>
        <v>5000</v>
      </c>
      <c r="C2056" s="13" t="s">
        <v>653</v>
      </c>
      <c r="D2056" s="13" t="str">
        <f t="shared" si="31"/>
        <v>Error?</v>
      </c>
    </row>
    <row r="2057" spans="1:4" x14ac:dyDescent="0.2">
      <c r="A2057" s="54">
        <v>1996</v>
      </c>
      <c r="B2057" s="1220">
        <f>'Cap Outlay Deprec 27'!L8</f>
        <v>2720925</v>
      </c>
      <c r="C2057" s="13" t="s">
        <v>653</v>
      </c>
      <c r="D2057" s="13" t="str">
        <f t="shared" si="31"/>
        <v>Error?</v>
      </c>
    </row>
    <row r="2058" spans="1:4" x14ac:dyDescent="0.2">
      <c r="A2058" s="54">
        <v>1997</v>
      </c>
      <c r="B2058" s="1220">
        <f>'Cap Outlay Deprec 27'!L10</f>
        <v>42585</v>
      </c>
      <c r="C2058" s="13" t="s">
        <v>653</v>
      </c>
      <c r="D2058" s="13" t="str">
        <f t="shared" si="31"/>
        <v>Error?</v>
      </c>
    </row>
    <row r="2059" spans="1:4" x14ac:dyDescent="0.2">
      <c r="A2059" s="54">
        <v>1998</v>
      </c>
      <c r="B2059" s="1220">
        <f>'Cap Outlay Deprec 27'!L12</f>
        <v>112079</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2880589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33395</v>
      </c>
      <c r="C2088" s="13" t="s">
        <v>653</v>
      </c>
      <c r="D2088" s="13" t="str">
        <f t="shared" si="31"/>
        <v>Error?</v>
      </c>
    </row>
    <row r="2089" spans="1:4" x14ac:dyDescent="0.2">
      <c r="A2089" s="54">
        <v>2028</v>
      </c>
      <c r="B2089" s="1220">
        <f>'Expenditures 15-22'!K92</f>
        <v>127276</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40489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601120</v>
      </c>
      <c r="C2551" s="13" t="s">
        <v>653</v>
      </c>
      <c r="D2551" s="13" t="str">
        <f t="shared" si="38"/>
        <v>Error?</v>
      </c>
    </row>
    <row r="2552" spans="1:4" x14ac:dyDescent="0.2">
      <c r="A2552" s="82">
        <v>2491</v>
      </c>
      <c r="D2552" s="13" t="str">
        <f t="shared" si="38"/>
        <v>OK</v>
      </c>
    </row>
    <row r="2553" spans="1:4" x14ac:dyDescent="0.2">
      <c r="A2553" s="54">
        <v>2492</v>
      </c>
      <c r="B2553" s="1220">
        <f>'Acct Summary 7-8'!C6</f>
        <v>1397461</v>
      </c>
      <c r="C2553" s="13" t="s">
        <v>653</v>
      </c>
      <c r="D2553" s="13" t="str">
        <f t="shared" si="38"/>
        <v>Error?</v>
      </c>
    </row>
    <row r="2554" spans="1:4" x14ac:dyDescent="0.2">
      <c r="A2554" s="54">
        <v>2493</v>
      </c>
      <c r="B2554" s="1220">
        <f>'Acct Summary 7-8'!C7</f>
        <v>197777</v>
      </c>
      <c r="C2554" s="13" t="s">
        <v>653</v>
      </c>
      <c r="D2554" s="13" t="str">
        <f t="shared" si="38"/>
        <v>Error?</v>
      </c>
    </row>
    <row r="2555" spans="1:4" x14ac:dyDescent="0.2">
      <c r="A2555" s="54">
        <v>2494</v>
      </c>
      <c r="B2555" s="1220">
        <f>'Acct Summary 7-8'!C8</f>
        <v>2196358</v>
      </c>
      <c r="C2555" s="13" t="s">
        <v>653</v>
      </c>
      <c r="D2555" s="13" t="str">
        <f t="shared" si="38"/>
        <v>Error?</v>
      </c>
    </row>
    <row r="2556" spans="1:4" x14ac:dyDescent="0.2">
      <c r="A2556" s="54">
        <v>2495</v>
      </c>
      <c r="B2556" s="1220">
        <f>'Acct Summary 7-8'!C12</f>
        <v>1508128</v>
      </c>
      <c r="C2556" s="13" t="s">
        <v>653</v>
      </c>
      <c r="D2556" s="13" t="str">
        <f t="shared" si="38"/>
        <v>Error?</v>
      </c>
    </row>
    <row r="2557" spans="1:4" x14ac:dyDescent="0.2">
      <c r="A2557" s="54">
        <v>2496</v>
      </c>
      <c r="B2557" s="1220">
        <f>'Acct Summary 7-8'!C13</f>
        <v>589421</v>
      </c>
      <c r="C2557" s="13" t="s">
        <v>653</v>
      </c>
      <c r="D2557" s="13" t="str">
        <f t="shared" si="38"/>
        <v>Error?</v>
      </c>
    </row>
    <row r="2558" spans="1:4" x14ac:dyDescent="0.2">
      <c r="A2558" s="54">
        <v>2497</v>
      </c>
      <c r="B2558" s="1220">
        <f>'Acct Summary 7-8'!C14</f>
        <v>10173</v>
      </c>
      <c r="C2558" s="13" t="s">
        <v>653</v>
      </c>
      <c r="D2558" s="13" t="str">
        <f t="shared" si="38"/>
        <v>Error?</v>
      </c>
    </row>
    <row r="2559" spans="1:4" x14ac:dyDescent="0.2">
      <c r="A2559" s="54">
        <v>2498</v>
      </c>
      <c r="B2559" s="1220">
        <f>'Acct Summary 7-8'!C15</f>
        <v>160671</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2268393</v>
      </c>
      <c r="C2561" s="13" t="s">
        <v>653</v>
      </c>
      <c r="D2561" s="13" t="str">
        <f t="shared" si="39"/>
        <v>Error?</v>
      </c>
    </row>
    <row r="2562" spans="1:4" x14ac:dyDescent="0.2">
      <c r="A2562" s="54">
        <v>2501</v>
      </c>
      <c r="B2562" s="1220">
        <f>'Acct Summary 7-8'!C20</f>
        <v>-72035</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46101</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46101</v>
      </c>
      <c r="C2568" s="13" t="s">
        <v>653</v>
      </c>
      <c r="D2568" s="13" t="str">
        <f t="shared" si="39"/>
        <v>Error?</v>
      </c>
    </row>
    <row r="2569" spans="1:4" x14ac:dyDescent="0.2">
      <c r="A2569" s="54">
        <v>2508</v>
      </c>
      <c r="B2569" s="1220">
        <f>'Acct Summary 7-8'!D13</f>
        <v>162747</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162747</v>
      </c>
      <c r="C2573" s="13" t="s">
        <v>653</v>
      </c>
      <c r="D2573" s="13" t="str">
        <f t="shared" si="39"/>
        <v>Error?</v>
      </c>
    </row>
    <row r="2574" spans="1:4" x14ac:dyDescent="0.2">
      <c r="A2574" s="54">
        <v>2513</v>
      </c>
      <c r="B2574" s="1220">
        <f>'Acct Summary 7-8'!D20</f>
        <v>-116646</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7066</v>
      </c>
      <c r="C2591" s="13" t="s">
        <v>653</v>
      </c>
      <c r="D2591" s="13" t="str">
        <f t="shared" si="39"/>
        <v>Error?</v>
      </c>
    </row>
    <row r="2592" spans="1:4" x14ac:dyDescent="0.2">
      <c r="A2592" s="82">
        <v>2531</v>
      </c>
      <c r="D2592" s="13" t="str">
        <f t="shared" si="39"/>
        <v>OK</v>
      </c>
    </row>
    <row r="2593" spans="1:4" x14ac:dyDescent="0.2">
      <c r="A2593" s="54">
        <v>2532</v>
      </c>
      <c r="B2593" s="1220">
        <f>'Acct Summary 7-8'!F6</f>
        <v>93361</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100427</v>
      </c>
      <c r="C2595" s="13" t="s">
        <v>653</v>
      </c>
      <c r="D2595" s="13" t="str">
        <f t="shared" si="39"/>
        <v>Error?</v>
      </c>
    </row>
    <row r="2596" spans="1:4" x14ac:dyDescent="0.2">
      <c r="A2596" s="54">
        <v>2535</v>
      </c>
      <c r="B2596" s="1220">
        <f>'Acct Summary 7-8'!F13</f>
        <v>248324</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248324</v>
      </c>
      <c r="C2600" s="13" t="s">
        <v>653</v>
      </c>
      <c r="D2600" s="13" t="str">
        <f t="shared" si="39"/>
        <v>Error?</v>
      </c>
    </row>
    <row r="2601" spans="1:4" x14ac:dyDescent="0.2">
      <c r="A2601" s="54">
        <v>2540</v>
      </c>
      <c r="B2601" s="1220">
        <f>'Acct Summary 7-8'!F20</f>
        <v>-147897</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63265</v>
      </c>
      <c r="C2603" s="13" t="s">
        <v>653</v>
      </c>
      <c r="D2603" s="13" t="str">
        <f t="shared" si="39"/>
        <v>Error?</v>
      </c>
    </row>
    <row r="2604" spans="1:4" x14ac:dyDescent="0.2">
      <c r="A2604" s="54">
        <v>2543</v>
      </c>
      <c r="B2604" s="1220">
        <f>'Acct Summary 7-8'!G6</f>
        <v>25000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88265</v>
      </c>
      <c r="C2606" s="13" t="s">
        <v>653</v>
      </c>
      <c r="D2606" s="13" t="str">
        <f t="shared" si="39"/>
        <v>Error?</v>
      </c>
    </row>
    <row r="2607" spans="1:4" x14ac:dyDescent="0.2">
      <c r="A2607" s="54">
        <v>2546</v>
      </c>
      <c r="B2607" s="1220">
        <f>'Acct Summary 7-8'!G12</f>
        <v>32583</v>
      </c>
      <c r="C2607" s="13" t="s">
        <v>653</v>
      </c>
      <c r="D2607" s="13" t="str">
        <f t="shared" si="39"/>
        <v>Error?</v>
      </c>
    </row>
    <row r="2608" spans="1:4" x14ac:dyDescent="0.2">
      <c r="A2608" s="54">
        <v>2547</v>
      </c>
      <c r="B2608" s="1220">
        <f>'Acct Summary 7-8'!G13</f>
        <v>33387</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65970</v>
      </c>
      <c r="C2612" s="13" t="s">
        <v>653</v>
      </c>
      <c r="D2612" s="13" t="str">
        <f t="shared" si="39"/>
        <v>Error?</v>
      </c>
    </row>
    <row r="2613" spans="1:4" x14ac:dyDescent="0.2">
      <c r="A2613" s="54">
        <v>2552</v>
      </c>
      <c r="B2613" s="1220">
        <f>'Acct Summary 7-8'!G20</f>
        <v>22295</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66210</v>
      </c>
      <c r="C2630" s="13" t="s">
        <v>653</v>
      </c>
      <c r="D2630" s="13" t="str">
        <f t="shared" si="40"/>
        <v>Error?</v>
      </c>
    </row>
    <row r="2631" spans="1:4" x14ac:dyDescent="0.2">
      <c r="A2631" s="54">
        <v>2570</v>
      </c>
      <c r="B2631" s="1220">
        <f>'Acct Summary 7-8'!E6</f>
        <v>600</v>
      </c>
      <c r="C2631" s="13" t="s">
        <v>653</v>
      </c>
      <c r="D2631" s="13" t="str">
        <f t="shared" si="40"/>
        <v>Error?</v>
      </c>
    </row>
    <row r="2632" spans="1:4" x14ac:dyDescent="0.2">
      <c r="A2632" s="54">
        <v>2571</v>
      </c>
      <c r="B2632" s="1220">
        <f>'Acct Summary 7-8'!E8</f>
        <v>66810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66297</v>
      </c>
      <c r="C2634" s="13" t="s">
        <v>653</v>
      </c>
      <c r="D2634" s="13" t="str">
        <f t="shared" si="40"/>
        <v>Error?</v>
      </c>
    </row>
    <row r="2635" spans="1:4" x14ac:dyDescent="0.2">
      <c r="A2635" s="54">
        <v>2574</v>
      </c>
      <c r="B2635" s="1220">
        <f>'Acct Summary 7-8'!E17</f>
        <v>66297</v>
      </c>
      <c r="C2635" s="13" t="s">
        <v>653</v>
      </c>
      <c r="D2635" s="13" t="str">
        <f t="shared" si="40"/>
        <v>Error?</v>
      </c>
    </row>
    <row r="2636" spans="1:4" x14ac:dyDescent="0.2">
      <c r="A2636" s="54">
        <v>2575</v>
      </c>
      <c r="B2636" s="1220">
        <f>'Acct Summary 7-8'!E20</f>
        <v>513</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33378</v>
      </c>
      <c r="C2789" s="13" t="s">
        <v>653</v>
      </c>
      <c r="D2789" s="13" t="str">
        <f t="shared" si="42"/>
        <v>Error?</v>
      </c>
    </row>
    <row r="2790" spans="1:4" x14ac:dyDescent="0.2">
      <c r="A2790" s="54">
        <v>2729</v>
      </c>
      <c r="B2790" s="1220">
        <f>'Expenditures 15-22'!E102</f>
        <v>33378</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109122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16082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109122</v>
      </c>
      <c r="D2912" s="13" t="str">
        <f t="shared" si="44"/>
        <v>Error?</v>
      </c>
    </row>
    <row r="2913" spans="1:4" x14ac:dyDescent="0.2">
      <c r="A2913" s="54">
        <v>2852</v>
      </c>
      <c r="B2913" s="1220">
        <f>'Assets-Liab 5-6'!I41</f>
        <v>109122</v>
      </c>
      <c r="C2913" s="13" t="s">
        <v>653</v>
      </c>
      <c r="D2913" s="13" t="str">
        <f t="shared" si="44"/>
        <v>Error?</v>
      </c>
    </row>
    <row r="2914" spans="1:4" x14ac:dyDescent="0.2">
      <c r="A2914" s="54">
        <v>2853</v>
      </c>
      <c r="B2914" s="1220">
        <f>'Assets-Liab 5-6'!L33</f>
        <v>16082</v>
      </c>
      <c r="D2914" s="13" t="str">
        <f t="shared" si="44"/>
        <v>Error?</v>
      </c>
    </row>
    <row r="2915" spans="1:4" x14ac:dyDescent="0.2">
      <c r="A2915" s="82">
        <v>2854</v>
      </c>
      <c r="D2915" s="13" t="str">
        <f t="shared" si="44"/>
        <v>OK</v>
      </c>
    </row>
    <row r="2916" spans="1:4" x14ac:dyDescent="0.2">
      <c r="A2916" s="54">
        <v>2855</v>
      </c>
      <c r="B2916" s="1220">
        <f>'Assets-Liab 5-6'!L34</f>
        <v>16082</v>
      </c>
      <c r="C2916" s="13" t="s">
        <v>653</v>
      </c>
      <c r="D2916" s="13" t="str">
        <f t="shared" si="44"/>
        <v>Error?</v>
      </c>
    </row>
    <row r="2917" spans="1:4" x14ac:dyDescent="0.2">
      <c r="A2917" s="54">
        <v>2856</v>
      </c>
      <c r="B2917" s="1220">
        <f>'Assets-Liab 5-6'!L41</f>
        <v>16082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33378</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17</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33378</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17</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36845</v>
      </c>
      <c r="D3055" s="13" t="str">
        <f t="shared" si="46"/>
        <v>Error?</v>
      </c>
    </row>
    <row r="3056" spans="1:4" x14ac:dyDescent="0.2">
      <c r="A3056" s="54">
        <v>2995</v>
      </c>
      <c r="B3056" s="1220">
        <f>'Expenditures 15-22'!D10</f>
        <v>2829</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39130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78804</v>
      </c>
      <c r="C3062" s="13" t="s">
        <v>653</v>
      </c>
      <c r="D3062" s="13" t="str">
        <f t="shared" si="46"/>
        <v>Error?</v>
      </c>
    </row>
    <row r="3063" spans="1:4" x14ac:dyDescent="0.2">
      <c r="A3063" s="82">
        <v>3002</v>
      </c>
      <c r="D3063" s="13" t="str">
        <f t="shared" si="46"/>
        <v>OK</v>
      </c>
    </row>
    <row r="3064" spans="1:4" x14ac:dyDescent="0.2">
      <c r="A3064" s="54">
        <v>3003</v>
      </c>
      <c r="B3064" s="1220">
        <f>'Expenditures 15-22'!D213</f>
        <v>4084</v>
      </c>
      <c r="D3064" s="13" t="str">
        <f t="shared" si="46"/>
        <v>Error?</v>
      </c>
    </row>
    <row r="3065" spans="1:4" x14ac:dyDescent="0.2">
      <c r="A3065" s="54">
        <v>3004</v>
      </c>
      <c r="B3065" s="1220">
        <f>'Expenditures 15-22'!K213</f>
        <v>4084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202</v>
      </c>
      <c r="C3225" s="13" t="s">
        <v>653</v>
      </c>
      <c r="D3225" s="13" t="str">
        <f t="shared" si="49"/>
        <v>Error?</v>
      </c>
    </row>
    <row r="3226" spans="1:4" x14ac:dyDescent="0.2">
      <c r="A3226" s="54">
        <v>3165</v>
      </c>
      <c r="B3226" s="1220">
        <f>'Acct Summary 7-8'!I8</f>
        <v>202</v>
      </c>
      <c r="C3226" s="13" t="s">
        <v>653</v>
      </c>
      <c r="D3226" s="13" t="str">
        <f t="shared" si="49"/>
        <v>Error?</v>
      </c>
    </row>
    <row r="3227" spans="1:4" x14ac:dyDescent="0.2">
      <c r="A3227" s="54">
        <v>3166</v>
      </c>
      <c r="B3227" s="1220">
        <f>'Acct Summary 7-8'!I20</f>
        <v>202</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-72035</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-116646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-147897</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22295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513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202</v>
      </c>
      <c r="C3320" s="13" t="s">
        <v>653</v>
      </c>
      <c r="D3320" s="13" t="str">
        <f t="shared" si="50"/>
        <v>Error?</v>
      </c>
    </row>
    <row r="3321" spans="1:4" x14ac:dyDescent="0.2">
      <c r="A3321" s="54">
        <v>3260</v>
      </c>
      <c r="B3321" s="1220">
        <f>'Acct Summary 7-8'!I79</f>
        <v>108920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109122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196539</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12327</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208866</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13378</v>
      </c>
      <c r="D3387" s="13" t="str">
        <f t="shared" si="51"/>
        <v>Error?</v>
      </c>
    </row>
    <row r="3388" spans="1:4" x14ac:dyDescent="0.2">
      <c r="A3388" s="54">
        <v>3327</v>
      </c>
      <c r="B3388" s="1220">
        <f>'Expenditures 15-22'!D211</f>
        <v>15121</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13378</v>
      </c>
      <c r="C3390" s="13" t="s">
        <v>653</v>
      </c>
      <c r="D3390" s="13" t="str">
        <f t="shared" si="51"/>
        <v>Error?</v>
      </c>
    </row>
    <row r="3391" spans="1:4" x14ac:dyDescent="0.2">
      <c r="A3391" s="54">
        <v>3330</v>
      </c>
      <c r="B3391" s="1220">
        <f>'Expenditures 15-22'!K211</f>
        <v>15121</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1102508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381794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22225</v>
      </c>
      <c r="D3417" s="13" t="str">
        <f t="shared" si="52"/>
        <v>Error?</v>
      </c>
    </row>
    <row r="3418" spans="1:4" x14ac:dyDescent="0.2">
      <c r="A3418" s="82">
        <v>3357</v>
      </c>
      <c r="D3418" s="13" t="str">
        <f t="shared" si="52"/>
        <v>OK</v>
      </c>
    </row>
    <row r="3419" spans="1:4" x14ac:dyDescent="0.2">
      <c r="A3419" s="54">
        <v>3358</v>
      </c>
      <c r="B3419" s="1220">
        <f>'Assets-Liab 5-6'!F4</f>
        <v>512206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80979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109122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16082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38682</v>
      </c>
      <c r="C3446" s="13" t="s">
        <v>653</v>
      </c>
      <c r="D3446" s="13" t="str">
        <f t="shared" si="52"/>
        <v>Error?</v>
      </c>
    </row>
    <row r="3447" spans="1:4" x14ac:dyDescent="0.2">
      <c r="A3447" s="54">
        <v>3386</v>
      </c>
      <c r="B3447" s="1220">
        <f>'Tax Sched 24'!D16</f>
        <v>38682</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32730</v>
      </c>
      <c r="C3449" s="13" t="s">
        <v>653</v>
      </c>
      <c r="D3449" s="13" t="str">
        <f t="shared" si="52"/>
        <v>Error?</v>
      </c>
    </row>
    <row r="3450" spans="1:4" x14ac:dyDescent="0.2">
      <c r="A3450" s="54">
        <v>3389</v>
      </c>
      <c r="B3450" s="1220">
        <f>'Tax Sched 24'!E16</f>
        <v>32730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10980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10980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10980</v>
      </c>
      <c r="D3567" s="13" t="str">
        <f t="shared" si="54"/>
        <v>Error?</v>
      </c>
    </row>
    <row r="3568" spans="1:4" x14ac:dyDescent="0.2">
      <c r="A3568" s="54">
        <v>3507</v>
      </c>
      <c r="B3568" s="1220">
        <f>'Assets-Liab 5-6'!K41</f>
        <v>10980</v>
      </c>
      <c r="C3568" s="13" t="s">
        <v>653</v>
      </c>
      <c r="D3568" s="13" t="str">
        <f t="shared" si="54"/>
        <v>Error?</v>
      </c>
    </row>
    <row r="3569" spans="1:4" x14ac:dyDescent="0.2">
      <c r="A3569" s="54">
        <v>3508</v>
      </c>
      <c r="B3569" s="1220">
        <f>'Acct Summary 7-8'!K4</f>
        <v>24</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24</v>
      </c>
      <c r="C3571" s="13" t="s">
        <v>653</v>
      </c>
      <c r="D3571" s="13" t="str">
        <f t="shared" si="54"/>
        <v>Error?</v>
      </c>
    </row>
    <row r="3572" spans="1:4" x14ac:dyDescent="0.2">
      <c r="A3572" s="54">
        <v>3511</v>
      </c>
      <c r="B3572" s="1220">
        <f>'Acct Summary 7-8'!K13</f>
        <v>3953</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3953</v>
      </c>
      <c r="C3575" s="13" t="s">
        <v>653</v>
      </c>
      <c r="D3575" s="13" t="str">
        <f t="shared" si="54"/>
        <v>Error?</v>
      </c>
    </row>
    <row r="3576" spans="1:4" x14ac:dyDescent="0.2">
      <c r="A3576" s="54">
        <v>3515</v>
      </c>
      <c r="B3576" s="1220">
        <f>'Acct Summary 7-8'!K20</f>
        <v>-3929</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-3929</v>
      </c>
      <c r="C3588" s="13" t="s">
        <v>653</v>
      </c>
      <c r="D3588" s="13" t="str">
        <f t="shared" si="55"/>
        <v>Error?</v>
      </c>
    </row>
    <row r="3589" spans="1:4" x14ac:dyDescent="0.2">
      <c r="A3589" s="54">
        <v>3528</v>
      </c>
      <c r="B3589" s="1220">
        <f>'Acct Summary 7-8'!K79</f>
        <v>14909</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10980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3219</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3219</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3219</v>
      </c>
      <c r="C3635" s="13" t="s">
        <v>653</v>
      </c>
      <c r="D3635" s="13" t="str">
        <f t="shared" si="55"/>
        <v>Error?</v>
      </c>
    </row>
    <row r="3636" spans="1:4" x14ac:dyDescent="0.2">
      <c r="A3636" s="54">
        <v>3575</v>
      </c>
      <c r="B3636" s="1220">
        <f>'Expenditures 15-22'!E354</f>
        <v>3219</v>
      </c>
      <c r="C3636" s="13" t="s">
        <v>653</v>
      </c>
      <c r="D3636" s="13" t="str">
        <f t="shared" si="55"/>
        <v>Error?</v>
      </c>
    </row>
    <row r="3637" spans="1:4" x14ac:dyDescent="0.2">
      <c r="A3637" s="82">
        <v>3576</v>
      </c>
      <c r="D3637" s="13" t="str">
        <f t="shared" si="55"/>
        <v>OK</v>
      </c>
    </row>
    <row r="3638" spans="1:4" x14ac:dyDescent="0.2">
      <c r="A3638" s="54">
        <v>3577</v>
      </c>
      <c r="B3638" s="1220">
        <f>'Expenditures 15-22'!F337</f>
        <v>734</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734</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734</v>
      </c>
      <c r="C3642" s="13" t="s">
        <v>653</v>
      </c>
      <c r="D3642" s="13" t="str">
        <f t="shared" si="55"/>
        <v>Error?</v>
      </c>
    </row>
    <row r="3643" spans="1:4" x14ac:dyDescent="0.2">
      <c r="A3643" s="54">
        <v>3582</v>
      </c>
      <c r="B3643" s="1220">
        <f>'Expenditures 15-22'!F354</f>
        <v>734</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3953</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3953</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3953</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3953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-3929</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89560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547539</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2743897</v>
      </c>
      <c r="C4122" s="13" t="s">
        <v>653</v>
      </c>
      <c r="D4122" s="13" t="str">
        <f t="shared" si="63"/>
        <v>Error?</v>
      </c>
    </row>
    <row r="4123" spans="1:4" x14ac:dyDescent="0.2">
      <c r="A4123" s="54">
        <v>4062</v>
      </c>
      <c r="B4123" s="1220">
        <f>'Acct Summary 7-8'!D10</f>
        <v>46101</v>
      </c>
      <c r="C4123" s="13" t="s">
        <v>653</v>
      </c>
      <c r="D4123" s="13" t="str">
        <f t="shared" si="63"/>
        <v>Error?</v>
      </c>
    </row>
    <row r="4124" spans="1:4" x14ac:dyDescent="0.2">
      <c r="A4124" s="54">
        <v>4063</v>
      </c>
      <c r="B4124" s="1220">
        <f>'Acct Summary 7-8'!E10</f>
        <v>66810</v>
      </c>
      <c r="C4124" s="13" t="s">
        <v>653</v>
      </c>
      <c r="D4124" s="13" t="str">
        <f t="shared" si="63"/>
        <v>Error?</v>
      </c>
    </row>
    <row r="4125" spans="1:4" x14ac:dyDescent="0.2">
      <c r="A4125" s="54">
        <v>4064</v>
      </c>
      <c r="B4125" s="1220">
        <f>'Acct Summary 7-8'!F10</f>
        <v>100427</v>
      </c>
      <c r="C4125" s="13" t="s">
        <v>653</v>
      </c>
      <c r="D4125" s="13" t="str">
        <f t="shared" si="63"/>
        <v>Error?</v>
      </c>
    </row>
    <row r="4126" spans="1:4" x14ac:dyDescent="0.2">
      <c r="A4126" s="54">
        <v>4065</v>
      </c>
      <c r="B4126" s="1220">
        <f>'Acct Summary 7-8'!G10</f>
        <v>88265</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202</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24</v>
      </c>
      <c r="C4130" s="13" t="s">
        <v>653</v>
      </c>
      <c r="D4130" s="13" t="str">
        <f t="shared" si="63"/>
        <v>Error?</v>
      </c>
    </row>
    <row r="4131" spans="1:4" x14ac:dyDescent="0.2">
      <c r="A4131" s="54">
        <v>4070</v>
      </c>
      <c r="B4131" s="1220">
        <f>'Acct Summary 7-8'!C18</f>
        <v>547539</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2815932</v>
      </c>
      <c r="C4136" s="13" t="s">
        <v>653</v>
      </c>
      <c r="D4136" s="13" t="str">
        <f t="shared" si="63"/>
        <v>Error?</v>
      </c>
    </row>
    <row r="4137" spans="1:4" x14ac:dyDescent="0.2">
      <c r="A4137" s="54">
        <v>4076</v>
      </c>
      <c r="B4137" s="1220">
        <f>'Acct Summary 7-8'!D19</f>
        <v>162747</v>
      </c>
      <c r="C4137" s="13" t="s">
        <v>653</v>
      </c>
      <c r="D4137" s="13" t="str">
        <f t="shared" si="63"/>
        <v>Error?</v>
      </c>
    </row>
    <row r="4138" spans="1:4" x14ac:dyDescent="0.2">
      <c r="A4138" s="54">
        <v>4077</v>
      </c>
      <c r="B4138" s="1220">
        <f>'Acct Summary 7-8'!E19</f>
        <v>66297</v>
      </c>
      <c r="C4138" s="13" t="s">
        <v>653</v>
      </c>
      <c r="D4138" s="13" t="str">
        <f t="shared" si="63"/>
        <v>Error?</v>
      </c>
    </row>
    <row r="4139" spans="1:4" x14ac:dyDescent="0.2">
      <c r="A4139" s="54">
        <v>4078</v>
      </c>
      <c r="B4139" s="1220">
        <f>'Acct Summary 7-8'!F19</f>
        <v>248324</v>
      </c>
      <c r="C4139" s="13" t="s">
        <v>653</v>
      </c>
      <c r="D4139" s="13" t="str">
        <f t="shared" si="63"/>
        <v>Error?</v>
      </c>
    </row>
    <row r="4140" spans="1:4" x14ac:dyDescent="0.2">
      <c r="A4140" s="54">
        <v>4079</v>
      </c>
      <c r="B4140" s="1220">
        <f>'Acct Summary 7-8'!G19</f>
        <v>65970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3953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125403</v>
      </c>
      <c r="C4171" s="13" t="s">
        <v>653</v>
      </c>
      <c r="D4171" s="13" t="str">
        <f t="shared" si="64"/>
        <v>Error?</v>
      </c>
    </row>
    <row r="4172" spans="1:4" x14ac:dyDescent="0.2">
      <c r="A4172" s="54">
        <v>4111</v>
      </c>
      <c r="B4172" s="1220">
        <f>'Short-Term Long-Term Debt 25'!J49</f>
        <v>103178</v>
      </c>
      <c r="C4172" s="13" t="s">
        <v>653</v>
      </c>
      <c r="D4172" s="13" t="str">
        <f t="shared" si="64"/>
        <v>Error?</v>
      </c>
    </row>
    <row r="4173" spans="1:4" x14ac:dyDescent="0.2">
      <c r="A4173" s="54">
        <v>4112</v>
      </c>
      <c r="B4173" s="1220">
        <f>'Short-Term Long-Term Debt 25'!H49</f>
        <v>60111</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1430.25</v>
      </c>
      <c r="C4265" s="13" t="s">
        <v>653</v>
      </c>
      <c r="D4265" s="13" t="str">
        <f t="shared" si="65"/>
        <v>Error?</v>
      </c>
      <c r="E4265" s="802"/>
    </row>
    <row r="4266" spans="1:5" x14ac:dyDescent="0.2">
      <c r="A4266" s="90">
        <v>4205</v>
      </c>
      <c r="B4266" s="1220">
        <f>('FP Info 3'!F10)*100000</f>
        <v>639.5</v>
      </c>
      <c r="C4266" s="13" t="s">
        <v>653</v>
      </c>
      <c r="D4266" s="13" t="str">
        <f t="shared" si="65"/>
        <v>Error?</v>
      </c>
      <c r="E4266" s="802"/>
    </row>
    <row r="4267" spans="1:5" x14ac:dyDescent="0.2">
      <c r="A4267" s="90">
        <v>4206</v>
      </c>
      <c r="B4267" s="1220">
        <f>('FP Info 3'!H10)*100000</f>
        <v>250.79999999999998</v>
      </c>
      <c r="C4267" s="13" t="s">
        <v>653</v>
      </c>
      <c r="D4267" s="13" t="str">
        <f t="shared" si="65"/>
        <v>Error?</v>
      </c>
      <c r="E4267" s="802"/>
    </row>
    <row r="4268" spans="1:5" x14ac:dyDescent="0.2">
      <c r="A4268" s="90">
        <v>4207</v>
      </c>
      <c r="B4268" s="1220">
        <f>('FP Info 3'!J10)*100000</f>
        <v>2321</v>
      </c>
      <c r="C4268" s="13" t="s">
        <v>653</v>
      </c>
      <c r="D4268" s="13" t="str">
        <f t="shared" si="65"/>
        <v>Error?</v>
      </c>
    </row>
    <row r="4269" spans="1:5" x14ac:dyDescent="0.2">
      <c r="A4269" s="90">
        <v>4208</v>
      </c>
      <c r="B4269" s="1220">
        <f>'FP Info 3'!J16</f>
        <v>2212019</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1418</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3842</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13933</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11236</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15988</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31017905</v>
      </c>
      <c r="D4995" s="13" t="str">
        <f t="shared" si="77"/>
        <v>Error?</v>
      </c>
    </row>
    <row r="4996" spans="1:4" x14ac:dyDescent="0.2">
      <c r="A4996" s="90">
        <v>4935</v>
      </c>
      <c r="B4996" s="1220">
        <f>'FP Info 3'!H31</f>
        <v>2140235.4450000003</v>
      </c>
      <c r="D4996" s="13" t="str">
        <f t="shared" si="77"/>
        <v>Error?</v>
      </c>
    </row>
    <row r="4997" spans="1:4" x14ac:dyDescent="0.2">
      <c r="A4997" s="90">
        <v>4936</v>
      </c>
      <c r="B4997" s="1220">
        <f>'FP Info 3'!H37</f>
        <v>125403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437684</v>
      </c>
      <c r="D5061" s="13" t="str">
        <f t="shared" si="78"/>
        <v>Error?</v>
      </c>
    </row>
    <row r="5062" spans="1:4" x14ac:dyDescent="0.2">
      <c r="A5062" s="82">
        <v>5001</v>
      </c>
      <c r="D5062" s="13" t="str">
        <f t="shared" si="78"/>
        <v>OK</v>
      </c>
    </row>
    <row r="5063" spans="1:4" x14ac:dyDescent="0.2">
      <c r="A5063" s="54">
        <v>5002</v>
      </c>
      <c r="B5063" s="1220">
        <f>'Revenues 9-14'!C7</f>
        <v>2874</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440558</v>
      </c>
      <c r="C5066" s="13" t="s">
        <v>653</v>
      </c>
      <c r="D5066" s="13" t="str">
        <f t="shared" si="78"/>
        <v>Error?</v>
      </c>
    </row>
    <row r="5067" spans="1:4" x14ac:dyDescent="0.2">
      <c r="A5067" s="54">
        <v>5006</v>
      </c>
      <c r="B5067" s="1220">
        <f>'Revenues 9-14'!C14</f>
        <v>4108</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44780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48888</v>
      </c>
      <c r="C5071" s="13" t="s">
        <v>653</v>
      </c>
      <c r="D5071" s="13" t="str">
        <f t="shared" si="78"/>
        <v>Error?</v>
      </c>
    </row>
    <row r="5072" spans="1:4" x14ac:dyDescent="0.2">
      <c r="A5072" s="54">
        <v>5011</v>
      </c>
      <c r="B5072" s="1220">
        <f>'Revenues 9-14'!C20</f>
        <v>6729</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6729</v>
      </c>
      <c r="C5087" s="13" t="s">
        <v>653</v>
      </c>
      <c r="D5087" s="13" t="str">
        <f t="shared" si="78"/>
        <v>Error?</v>
      </c>
    </row>
    <row r="5088" spans="1:4" x14ac:dyDescent="0.2">
      <c r="A5088" s="54">
        <v>5027</v>
      </c>
      <c r="B5088" s="1220">
        <f>'Revenues 9-14'!C65</f>
        <v>5630</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5630</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269</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2946</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50678</v>
      </c>
      <c r="C5096" s="13" t="s">
        <v>653</v>
      </c>
      <c r="D5096" s="13" t="str">
        <f t="shared" si="78"/>
        <v>Error?</v>
      </c>
    </row>
    <row r="5097" spans="1:4" x14ac:dyDescent="0.2">
      <c r="A5097" s="54">
        <v>5036</v>
      </c>
      <c r="B5097" s="1220">
        <f>'Revenues 9-14'!C77</f>
        <v>10540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10540</v>
      </c>
      <c r="C5102" s="13" t="s">
        <v>653</v>
      </c>
      <c r="D5102" s="13" t="str">
        <f t="shared" si="78"/>
        <v>Error?</v>
      </c>
    </row>
    <row r="5103" spans="1:4" x14ac:dyDescent="0.2">
      <c r="A5103" s="54">
        <v>5042</v>
      </c>
      <c r="B5103" s="1220">
        <f>'Revenues 9-14'!C84</f>
        <v>5070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5070</v>
      </c>
      <c r="C5112" s="13" t="s">
        <v>653</v>
      </c>
      <c r="D5112" s="13" t="str">
        <f t="shared" si="78"/>
        <v>Error?</v>
      </c>
    </row>
    <row r="5113" spans="1:4" x14ac:dyDescent="0.2">
      <c r="A5113" s="54">
        <v>5052</v>
      </c>
      <c r="B5113" s="1220">
        <f>'Revenues 9-14'!C95</f>
        <v>13147</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3856</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16024</v>
      </c>
      <c r="D5119" s="13" t="str">
        <f t="shared" ref="D5119:D5182" si="79">IF(ISBLANK(B5119),"OK",IF(A5119-B5119=0,"OK","Error?"))</f>
        <v>Error?</v>
      </c>
    </row>
    <row r="5120" spans="1:4" x14ac:dyDescent="0.2">
      <c r="A5120" s="54">
        <v>5059</v>
      </c>
      <c r="B5120" s="1220">
        <f>'Revenues 9-14'!C108</f>
        <v>33027</v>
      </c>
      <c r="C5120" s="13" t="s">
        <v>653</v>
      </c>
      <c r="D5120" s="13" t="str">
        <f t="shared" si="79"/>
        <v>Error?</v>
      </c>
    </row>
    <row r="5121" spans="1:4" x14ac:dyDescent="0.2">
      <c r="A5121" s="54">
        <v>5060</v>
      </c>
      <c r="B5121" s="1220">
        <f>'Revenues 9-14'!C109</f>
        <v>601120</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1298932</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1298932</v>
      </c>
      <c r="C5132" s="13" t="s">
        <v>653</v>
      </c>
      <c r="D5132" s="13" t="str">
        <f t="shared" si="79"/>
        <v>Error?</v>
      </c>
    </row>
    <row r="5133" spans="1:4" x14ac:dyDescent="0.2">
      <c r="A5133" s="54">
        <v>5072</v>
      </c>
      <c r="B5133" s="1220">
        <f>'Revenues 9-14'!C124</f>
        <v>3131</v>
      </c>
      <c r="D5133" s="13" t="str">
        <f t="shared" si="79"/>
        <v>Error?</v>
      </c>
    </row>
    <row r="5134" spans="1:4" x14ac:dyDescent="0.2">
      <c r="A5134" s="54">
        <v>5073</v>
      </c>
      <c r="B5134" s="1220">
        <f>'Revenues 9-14'!C125</f>
        <v>32842</v>
      </c>
      <c r="D5134" s="13" t="str">
        <f t="shared" si="79"/>
        <v>Error?</v>
      </c>
    </row>
    <row r="5135" spans="1:4" x14ac:dyDescent="0.2">
      <c r="A5135" s="54">
        <v>5074</v>
      </c>
      <c r="B5135" s="1220">
        <f>'Revenues 9-14'!C126</f>
        <v>23268</v>
      </c>
      <c r="D5135" s="13" t="str">
        <f t="shared" si="79"/>
        <v>Error?</v>
      </c>
    </row>
    <row r="5136" spans="1:4" x14ac:dyDescent="0.2">
      <c r="A5136" s="82">
        <v>5075</v>
      </c>
      <c r="D5136" s="13" t="str">
        <f t="shared" si="79"/>
        <v>OK</v>
      </c>
    </row>
    <row r="5137" spans="1:4" x14ac:dyDescent="0.2">
      <c r="A5137" s="54">
        <v>5076</v>
      </c>
      <c r="B5137" s="1220">
        <f>'Revenues 9-14'!C127</f>
        <v>27628</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86869</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424</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98529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1397461</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15988</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62641</v>
      </c>
      <c r="D5239" s="13" t="str">
        <f t="shared" si="80"/>
        <v>Error?</v>
      </c>
    </row>
    <row r="5240" spans="1:4" x14ac:dyDescent="0.2">
      <c r="A5240" s="54">
        <v>5179</v>
      </c>
      <c r="B5240" s="1220">
        <f>'Revenues 9-14'!C195</f>
        <v>23735</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86376</v>
      </c>
      <c r="C5246" s="13" t="s">
        <v>653</v>
      </c>
      <c r="D5246" s="13" t="str">
        <f t="shared" si="80"/>
        <v>Error?</v>
      </c>
    </row>
    <row r="5247" spans="1:4" x14ac:dyDescent="0.2">
      <c r="A5247" s="54">
        <v>5186</v>
      </c>
      <c r="B5247" s="1220">
        <f>'Revenues 9-14'!C203</f>
        <v>59923</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59923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16297</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16297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181789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197777</v>
      </c>
      <c r="C5326" s="13" t="s">
        <v>653</v>
      </c>
      <c r="D5326" s="13" t="str">
        <f t="shared" si="82"/>
        <v>Error?</v>
      </c>
    </row>
    <row r="5327" spans="1:4" x14ac:dyDescent="0.2">
      <c r="A5327" s="54">
        <v>5266</v>
      </c>
      <c r="B5327" s="1220">
        <f>'Revenues 9-14'!C275</f>
        <v>2196358</v>
      </c>
      <c r="C5327" s="13" t="s">
        <v>653</v>
      </c>
      <c r="D5327" s="13" t="str">
        <f t="shared" si="82"/>
        <v>Error?</v>
      </c>
    </row>
    <row r="5328" spans="1:4" x14ac:dyDescent="0.2">
      <c r="A5328" s="54">
        <v>5267</v>
      </c>
      <c r="B5328" s="1220">
        <f>'Revenues 9-14'!D5</f>
        <v>4790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4790</v>
      </c>
      <c r="C5334" s="13" t="s">
        <v>653</v>
      </c>
      <c r="D5334" s="13" t="str">
        <f t="shared" si="82"/>
        <v>Error?</v>
      </c>
    </row>
    <row r="5335" spans="1:4" x14ac:dyDescent="0.2">
      <c r="A5335" s="54">
        <v>5274</v>
      </c>
      <c r="B5335" s="1220">
        <f>'Revenues 9-14'!D14</f>
        <v>45</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45</v>
      </c>
      <c r="C5339" s="13" t="s">
        <v>653</v>
      </c>
      <c r="D5339" s="13" t="str">
        <f t="shared" si="82"/>
        <v>Error?</v>
      </c>
    </row>
    <row r="5340" spans="1:4" x14ac:dyDescent="0.2">
      <c r="A5340" s="54">
        <v>5279</v>
      </c>
      <c r="B5340" s="1220">
        <f>'Revenues 9-14'!D65</f>
        <v>863</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863</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40403</v>
      </c>
      <c r="D5354" s="13" t="str">
        <f t="shared" si="82"/>
        <v>Error?</v>
      </c>
    </row>
    <row r="5355" spans="1:4" x14ac:dyDescent="0.2">
      <c r="A5355" s="54">
        <v>5294</v>
      </c>
      <c r="B5355" s="1220">
        <f>'Revenues 9-14'!D108</f>
        <v>40403</v>
      </c>
      <c r="C5355" s="13" t="s">
        <v>653</v>
      </c>
      <c r="D5355" s="13" t="str">
        <f t="shared" si="82"/>
        <v>Error?</v>
      </c>
    </row>
    <row r="5356" spans="1:4" x14ac:dyDescent="0.2">
      <c r="A5356" s="54">
        <v>5295</v>
      </c>
      <c r="B5356" s="1220">
        <f>'Revenues 9-14'!D109</f>
        <v>46101</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46101</v>
      </c>
      <c r="C5508" s="13" t="s">
        <v>653</v>
      </c>
      <c r="D5508" s="13" t="str">
        <f t="shared" si="85"/>
        <v>Error?</v>
      </c>
    </row>
    <row r="5509" spans="1:4" x14ac:dyDescent="0.2">
      <c r="A5509" s="54">
        <v>5448</v>
      </c>
      <c r="B5509" s="1220">
        <f>'Revenues 9-14'!E5</f>
        <v>65497</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65497</v>
      </c>
      <c r="C5513" s="13" t="s">
        <v>653</v>
      </c>
      <c r="D5513" s="13" t="str">
        <f t="shared" si="85"/>
        <v>Error?</v>
      </c>
    </row>
    <row r="5514" spans="1:4" x14ac:dyDescent="0.2">
      <c r="A5514" s="54">
        <v>5453</v>
      </c>
      <c r="B5514" s="1220">
        <f>'Revenues 9-14'!E14</f>
        <v>611</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611</v>
      </c>
      <c r="C5518" s="13" t="s">
        <v>653</v>
      </c>
      <c r="D5518" s="13" t="str">
        <f t="shared" si="85"/>
        <v>Error?</v>
      </c>
    </row>
    <row r="5519" spans="1:4" x14ac:dyDescent="0.2">
      <c r="A5519" s="54">
        <v>5458</v>
      </c>
      <c r="B5519" s="1220">
        <f>'Revenues 9-14'!E65</f>
        <v>102</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102</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66210</v>
      </c>
      <c r="C5527" s="13" t="s">
        <v>653</v>
      </c>
      <c r="D5527" s="13" t="str">
        <f t="shared" si="85"/>
        <v>Error?</v>
      </c>
    </row>
    <row r="5528" spans="1:4" x14ac:dyDescent="0.2">
      <c r="A5528" s="54">
        <v>5467</v>
      </c>
      <c r="B5528" s="1220">
        <f>'Revenues 9-14'!E117</f>
        <v>600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600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600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66810</v>
      </c>
      <c r="C5552" s="13" t="s">
        <v>653</v>
      </c>
      <c r="D5552" s="13" t="str">
        <f t="shared" si="85"/>
        <v>Error?</v>
      </c>
    </row>
    <row r="5553" spans="1:4" x14ac:dyDescent="0.2">
      <c r="A5553" s="54">
        <v>5492</v>
      </c>
      <c r="B5553" s="1220">
        <f>'Revenues 9-14'!F5</f>
        <v>5895</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5895</v>
      </c>
      <c r="C5557" s="13" t="s">
        <v>653</v>
      </c>
      <c r="D5557" s="13" t="str">
        <f t="shared" si="85"/>
        <v>Error?</v>
      </c>
    </row>
    <row r="5558" spans="1:4" x14ac:dyDescent="0.2">
      <c r="A5558" s="54">
        <v>5497</v>
      </c>
      <c r="B5558" s="1220">
        <f>'Revenues 9-14'!F14</f>
        <v>55</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55</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1116</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1116</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7066</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76926</v>
      </c>
      <c r="D5615" s="13" t="str">
        <f t="shared" si="86"/>
        <v>Error?</v>
      </c>
    </row>
    <row r="5616" spans="1:4" x14ac:dyDescent="0.2">
      <c r="A5616" s="82">
        <v>5555</v>
      </c>
      <c r="D5616" s="13" t="str">
        <f t="shared" si="86"/>
        <v>OK</v>
      </c>
    </row>
    <row r="5617" spans="1:4" x14ac:dyDescent="0.2">
      <c r="A5617" s="54">
        <v>5556</v>
      </c>
      <c r="B5617" s="1220">
        <f>'Revenues 9-14'!F152</f>
        <v>16435</v>
      </c>
      <c r="D5617" s="13" t="str">
        <f t="shared" si="86"/>
        <v>Error?</v>
      </c>
    </row>
    <row r="5618" spans="1:4" x14ac:dyDescent="0.2">
      <c r="A5618" s="54">
        <v>5557</v>
      </c>
      <c r="B5618" s="1220">
        <f>'Revenues 9-14'!F154</f>
        <v>93361</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93361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93361</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100427</v>
      </c>
      <c r="C5720" s="13" t="s">
        <v>653</v>
      </c>
      <c r="D5720" s="13" t="str">
        <f t="shared" si="88"/>
        <v>Error?</v>
      </c>
    </row>
    <row r="5721" spans="1:4" x14ac:dyDescent="0.2">
      <c r="A5721" s="54">
        <v>5660</v>
      </c>
      <c r="B5721" s="1220">
        <f>'Revenues 9-14'!G5</f>
        <v>19343</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38682</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58025</v>
      </c>
      <c r="C5725" s="13" t="s">
        <v>653</v>
      </c>
      <c r="D5725" s="13" t="str">
        <f t="shared" si="88"/>
        <v>Error?</v>
      </c>
    </row>
    <row r="5726" spans="1:4" x14ac:dyDescent="0.2">
      <c r="A5726" s="54">
        <v>5665</v>
      </c>
      <c r="B5726" s="1220">
        <f>'Revenues 9-14'!G14</f>
        <v>541</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4500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5041</v>
      </c>
      <c r="C5730" s="13" t="s">
        <v>653</v>
      </c>
      <c r="D5730" s="13" t="str">
        <f t="shared" si="88"/>
        <v>Error?</v>
      </c>
    </row>
    <row r="5731" spans="1:4" x14ac:dyDescent="0.2">
      <c r="A5731" s="54">
        <v>5670</v>
      </c>
      <c r="B5731" s="1220">
        <f>'Revenues 9-14'!G65</f>
        <v>199</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199</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25000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25000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25000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88265</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202</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202</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202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24</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24</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24</v>
      </c>
      <c r="C6023" s="13" t="s">
        <v>653</v>
      </c>
      <c r="D6023" s="13" t="str">
        <f t="shared" si="93"/>
        <v>Error?</v>
      </c>
    </row>
    <row r="6024" spans="1:5" x14ac:dyDescent="0.2">
      <c r="A6024" s="54">
        <v>5963</v>
      </c>
      <c r="B6024" s="1220">
        <f>'Revenues 9-14'!G109</f>
        <v>63265</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202</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24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47463</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13349</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315.64999999999998</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41798</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41798</v>
      </c>
      <c r="D6215" s="13" t="str">
        <f t="shared" si="96"/>
        <v>Error?</v>
      </c>
      <c r="E6215" s="13" t="s">
        <v>207</v>
      </c>
    </row>
    <row r="6216" spans="1:5" x14ac:dyDescent="0.2">
      <c r="A6216">
        <v>6155</v>
      </c>
      <c r="B6216" s="1220">
        <f>'Assets-Liab 5-6'!J41</f>
        <v>41798</v>
      </c>
      <c r="D6216" s="13" t="str">
        <f t="shared" si="96"/>
        <v>Error?</v>
      </c>
      <c r="E6216" s="13" t="s">
        <v>207</v>
      </c>
    </row>
    <row r="6217" spans="1:5" x14ac:dyDescent="0.2">
      <c r="A6217">
        <v>6156</v>
      </c>
      <c r="B6217" s="1220">
        <f>'Assets-Liab 5-6'!J4</f>
        <v>41798</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10820</v>
      </c>
      <c r="D6220" s="13" t="str">
        <f t="shared" si="96"/>
        <v>Error?</v>
      </c>
      <c r="E6220" s="13" t="s">
        <v>207</v>
      </c>
    </row>
    <row r="6221" spans="1:5" x14ac:dyDescent="0.2">
      <c r="A6221">
        <v>6160</v>
      </c>
      <c r="B6221" s="1220">
        <f>'Acct Summary 7-8'!J6</f>
        <v>25000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35820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35820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47531</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47531</v>
      </c>
      <c r="D6229" s="13" t="str">
        <f t="shared" si="96"/>
        <v>Error?</v>
      </c>
      <c r="E6229" s="13" t="s">
        <v>207</v>
      </c>
    </row>
    <row r="6230" spans="1:5" x14ac:dyDescent="0.2">
      <c r="A6230">
        <v>6169</v>
      </c>
      <c r="B6230" s="1220">
        <f>'Acct Summary 7-8'!J20</f>
        <v>-11711</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-11711</v>
      </c>
      <c r="D6263" s="13" t="str">
        <f t="shared" si="96"/>
        <v>Error?</v>
      </c>
      <c r="E6263" s="13" t="s">
        <v>207</v>
      </c>
    </row>
    <row r="6264" spans="1:5" x14ac:dyDescent="0.2">
      <c r="A6264">
        <v>6203</v>
      </c>
      <c r="B6264" s="1220">
        <f>'Acct Summary 7-8'!J79</f>
        <v>53509</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41798</v>
      </c>
      <c r="D6266" s="13" t="str">
        <f t="shared" si="96"/>
        <v>Error?</v>
      </c>
      <c r="E6266" s="13" t="s">
        <v>207</v>
      </c>
    </row>
    <row r="6267" spans="1:5" x14ac:dyDescent="0.2">
      <c r="A6267">
        <v>6206</v>
      </c>
      <c r="B6267" s="1220">
        <f>'Acct Summary 7-8'!C82</f>
        <v>-72035</v>
      </c>
      <c r="D6267" s="13" t="str">
        <f t="shared" si="96"/>
        <v>Error?</v>
      </c>
      <c r="E6267" s="13" t="s">
        <v>207</v>
      </c>
    </row>
    <row r="6268" spans="1:5" x14ac:dyDescent="0.2">
      <c r="A6268">
        <v>6207</v>
      </c>
      <c r="B6268" s="1220">
        <f>'Acct Summary 7-8'!D82</f>
        <v>-116646</v>
      </c>
      <c r="D6268" s="13" t="str">
        <f t="shared" si="96"/>
        <v>Error?</v>
      </c>
      <c r="E6268" s="13" t="s">
        <v>207</v>
      </c>
    </row>
    <row r="6269" spans="1:5" x14ac:dyDescent="0.2">
      <c r="A6269">
        <v>6208</v>
      </c>
      <c r="B6269" s="1220">
        <f>'Acct Summary 7-8'!E82</f>
        <v>513</v>
      </c>
      <c r="D6269" s="13" t="str">
        <f t="shared" si="96"/>
        <v>Error?</v>
      </c>
      <c r="E6269" s="13" t="s">
        <v>207</v>
      </c>
    </row>
    <row r="6270" spans="1:5" x14ac:dyDescent="0.2">
      <c r="A6270">
        <v>6209</v>
      </c>
      <c r="B6270" s="1220">
        <f>'Acct Summary 7-8'!F82</f>
        <v>-147897</v>
      </c>
      <c r="D6270" s="13" t="str">
        <f t="shared" si="96"/>
        <v>Error?</v>
      </c>
      <c r="E6270" s="13" t="s">
        <v>207</v>
      </c>
    </row>
    <row r="6271" spans="1:5" x14ac:dyDescent="0.2">
      <c r="A6271">
        <v>6210</v>
      </c>
      <c r="B6271" s="1220">
        <f>'Acct Summary 7-8'!G82</f>
        <v>22295</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202</v>
      </c>
      <c r="D6273" s="13" t="str">
        <f t="shared" si="97"/>
        <v>Error?</v>
      </c>
      <c r="E6273" s="13" t="s">
        <v>207</v>
      </c>
    </row>
    <row r="6274" spans="1:5" x14ac:dyDescent="0.2">
      <c r="A6274">
        <v>6213</v>
      </c>
      <c r="B6274" s="1220">
        <f>'Acct Summary 7-8'!J82</f>
        <v>-11711</v>
      </c>
      <c r="D6274" s="13" t="str">
        <f t="shared" si="97"/>
        <v>Error?</v>
      </c>
      <c r="E6274" s="13" t="s">
        <v>207</v>
      </c>
    </row>
    <row r="6275" spans="1:5" x14ac:dyDescent="0.2">
      <c r="A6275">
        <v>6214</v>
      </c>
      <c r="B6275" s="1220">
        <f>'Acct Summary 7-8'!K82</f>
        <v>-3929</v>
      </c>
      <c r="D6275" s="13" t="str">
        <f t="shared" si="97"/>
        <v>Error?</v>
      </c>
      <c r="E6275" s="13" t="s">
        <v>207</v>
      </c>
    </row>
    <row r="6276" spans="1:5" x14ac:dyDescent="0.2">
      <c r="A6276">
        <v>6215</v>
      </c>
      <c r="B6276" s="1220">
        <f>'Acct Summary 7-8'!C83</f>
        <v>-5.9587375930290176E-2</v>
      </c>
      <c r="D6276" s="13" t="str">
        <f t="shared" si="97"/>
        <v>Error?</v>
      </c>
      <c r="E6276" s="13" t="s">
        <v>207</v>
      </c>
    </row>
    <row r="6277" spans="1:5" x14ac:dyDescent="0.2">
      <c r="A6277">
        <v>6216</v>
      </c>
      <c r="B6277" s="1220">
        <f>'Acct Summary 7-8'!D83</f>
        <v>-0.30552077822071588</v>
      </c>
      <c r="D6277" s="13" t="str">
        <f t="shared" si="97"/>
        <v>Error?</v>
      </c>
      <c r="E6277" s="13" t="s">
        <v>207</v>
      </c>
    </row>
    <row r="6278" spans="1:5" x14ac:dyDescent="0.2">
      <c r="A6278">
        <v>6217</v>
      </c>
      <c r="B6278" s="1220">
        <f>'Acct Summary 7-8'!E83</f>
        <v>2.3082114735658042E-2</v>
      </c>
      <c r="D6278" s="13" t="str">
        <f t="shared" si="97"/>
        <v>Error?</v>
      </c>
      <c r="E6278" s="13" t="s">
        <v>207</v>
      </c>
    </row>
    <row r="6279" spans="1:5" x14ac:dyDescent="0.2">
      <c r="A6279">
        <v>6218</v>
      </c>
      <c r="B6279" s="1220">
        <f>'Acct Summary 7-8'!F83</f>
        <v>-0.28874515331722</v>
      </c>
      <c r="D6279" s="13" t="str">
        <f t="shared" si="97"/>
        <v>Error?</v>
      </c>
      <c r="E6279" s="13" t="s">
        <v>207</v>
      </c>
    </row>
    <row r="6280" spans="1:5" x14ac:dyDescent="0.2">
      <c r="A6280">
        <v>6219</v>
      </c>
      <c r="B6280" s="1220">
        <f>'Acct Summary 7-8'!G83</f>
        <v>0.27531829239679423</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1.8511390920254395E-3</v>
      </c>
      <c r="D6282" s="13" t="str">
        <f t="shared" si="97"/>
        <v>Error?</v>
      </c>
      <c r="E6282" s="13" t="s">
        <v>207</v>
      </c>
    </row>
    <row r="6283" spans="1:5" x14ac:dyDescent="0.2">
      <c r="A6283">
        <v>6222</v>
      </c>
      <c r="B6283" s="1220">
        <f>'Acct Summary 7-8'!J83</f>
        <v>-0.28018086989808128</v>
      </c>
      <c r="D6283" s="13" t="str">
        <f t="shared" si="97"/>
        <v>Error?</v>
      </c>
      <c r="E6283" s="13" t="s">
        <v>207</v>
      </c>
    </row>
    <row r="6284" spans="1:5" x14ac:dyDescent="0.2">
      <c r="A6284">
        <v>6223</v>
      </c>
      <c r="B6284" s="1220">
        <f>'Acct Summary 7-8'!K83</f>
        <v>-0.35783242258652093</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10637</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10637</v>
      </c>
      <c r="D6301" s="13" t="str">
        <f t="shared" si="97"/>
        <v>Error?</v>
      </c>
      <c r="E6301" s="13" t="s">
        <v>207</v>
      </c>
    </row>
    <row r="6302" spans="1:5" x14ac:dyDescent="0.2">
      <c r="A6302">
        <v>6241</v>
      </c>
      <c r="B6302" s="1220">
        <f>'Revenues 9-14'!J14</f>
        <v>99</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99</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84</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84</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10820</v>
      </c>
      <c r="D6352" s="13" t="str">
        <f t="shared" si="98"/>
        <v>Error?</v>
      </c>
      <c r="E6352" s="13" t="s">
        <v>207</v>
      </c>
    </row>
    <row r="6353" spans="1:5" x14ac:dyDescent="0.2">
      <c r="A6353">
        <v>6292</v>
      </c>
      <c r="B6353" s="1220">
        <f>'Revenues 9-14'!J117</f>
        <v>25000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25000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25000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11746</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127276</v>
      </c>
      <c r="D6983" s="13" t="str">
        <f t="shared" si="108"/>
        <v>Error?</v>
      </c>
    </row>
    <row r="6984" spans="1:4" x14ac:dyDescent="0.2">
      <c r="A6984">
        <v>6923</v>
      </c>
      <c r="B6984" s="1220">
        <f>'Expenditures 15-22'!K86</f>
        <v>127276</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127276</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47531</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35820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22349</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22349</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6103</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6103</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19079</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19079</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47531</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47531</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47531</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47531</v>
      </c>
      <c r="D7224" s="13" t="str">
        <f t="shared" si="111"/>
        <v>Error?</v>
      </c>
    </row>
    <row r="7225" spans="1:4" x14ac:dyDescent="0.2">
      <c r="A7225">
        <v>7164</v>
      </c>
      <c r="B7225" s="1220">
        <f>'Expenditures 15-22'!K332</f>
        <v>-11711</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11746</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125425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2903</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purl.org/dc/dcmitype/"/>
    <ds:schemaRef ds:uri="4d435f69-8686-490b-bd6d-b153bf22ab50"/>
    <ds:schemaRef ds:uri="http://purl.org/dc/terms/"/>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d21dc803-237d-4c68-8692-8d731fd29118"/>
    <ds:schemaRef ds:uri="http://purl.org/dc/elements/1.1/"/>
    <ds:schemaRef ds:uri="http://schemas.openxmlformats.org/package/2006/metadata/core-properties"/>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Sec-2 (2)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2017-08-29T21:32:48Z</cp:lastPrinted>
  <dcterms:created xsi:type="dcterms:W3CDTF">2003-10-29T19:06:34Z</dcterms:created>
  <dcterms:modified xsi:type="dcterms:W3CDTF">2017-10-11T20:22:57Z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